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enholdsutstyr 2026/Utlysningsdokumenter renholdsprodukter/"/>
    </mc:Choice>
  </mc:AlternateContent>
  <xr:revisionPtr revIDLastSave="6" documentId="8_{DF103D14-FE31-473B-B3A6-E20059612FF4}" xr6:coauthVersionLast="47" xr6:coauthVersionMax="47" xr10:uidLastSave="{67B9FC4D-10FB-4363-A101-42084C4347D0}"/>
  <bookViews>
    <workbookView xWindow="-120" yWindow="-120" windowWidth="29040" windowHeight="15720" firstSheet="3" activeTab="5" xr2:uid="{47C467EB-1050-4F31-896E-4F4DAEBFE7B9}"/>
  </bookViews>
  <sheets>
    <sheet name="Hovedside" sheetId="10" r:id="rId1"/>
    <sheet name="Forklaring" sheetId="9" r:id="rId2"/>
    <sheet name="Bordmiljø og engangsservice" sheetId="1" r:id="rId3"/>
    <sheet name="Personlig hygiene, beskyttelse" sheetId="3" r:id="rId4"/>
    <sheet name="Tørkesystemer" sheetId="2" r:id="rId5"/>
    <sheet name="Hygiene og renhold" sheetId="4" r:id="rId6"/>
    <sheet name="Renholdsrekvisita" sheetId="5" r:id="rId7"/>
    <sheet name="Matter" sheetId="7" r:id="rId8"/>
    <sheet name="Avfallshåndtering"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4" l="1"/>
  <c r="K8" i="4"/>
  <c r="K9" i="4"/>
  <c r="N9" i="4" s="1"/>
  <c r="K10" i="4"/>
  <c r="N10" i="4" s="1"/>
  <c r="K11" i="4"/>
  <c r="K12" i="4"/>
  <c r="M12" i="4" s="1"/>
  <c r="K13" i="4"/>
  <c r="N13" i="4" s="1"/>
  <c r="K14" i="4"/>
  <c r="N14" i="4" s="1"/>
  <c r="K15" i="4"/>
  <c r="N15" i="4" s="1"/>
  <c r="K16" i="4"/>
  <c r="M16" i="4" s="1"/>
  <c r="K17" i="4"/>
  <c r="M17" i="4" s="1"/>
  <c r="K18" i="4"/>
  <c r="M18" i="4" s="1"/>
  <c r="K19" i="4"/>
  <c r="M19" i="4" s="1"/>
  <c r="K20" i="4"/>
  <c r="N20" i="4" s="1"/>
  <c r="K21" i="4"/>
  <c r="N21" i="4" s="1"/>
  <c r="K22" i="4"/>
  <c r="L22" i="4" s="1"/>
  <c r="K23" i="4"/>
  <c r="M23" i="4" s="1"/>
  <c r="K24" i="4"/>
  <c r="N24" i="4" s="1"/>
  <c r="K25" i="4"/>
  <c r="N25" i="4" s="1"/>
  <c r="K26" i="4"/>
  <c r="N26" i="4" s="1"/>
  <c r="K27" i="4"/>
  <c r="L27" i="4" s="1"/>
  <c r="K28" i="4"/>
  <c r="N28" i="4" s="1"/>
  <c r="K29" i="4"/>
  <c r="M29" i="4" s="1"/>
  <c r="K30" i="4"/>
  <c r="N30" i="4" s="1"/>
  <c r="K31" i="4"/>
  <c r="K32" i="4"/>
  <c r="N32" i="4" s="1"/>
  <c r="K33" i="4"/>
  <c r="N33" i="4" s="1"/>
  <c r="K34" i="4"/>
  <c r="N34" i="4" s="1"/>
  <c r="K35" i="4"/>
  <c r="M35" i="4" s="1"/>
  <c r="K36" i="4"/>
  <c r="N36" i="4" s="1"/>
  <c r="K37" i="4"/>
  <c r="N37" i="4" s="1"/>
  <c r="K38" i="4"/>
  <c r="N38" i="4" s="1"/>
  <c r="K39" i="4"/>
  <c r="M39" i="4" s="1"/>
  <c r="K40" i="4"/>
  <c r="M40" i="4" s="1"/>
  <c r="K41" i="4"/>
  <c r="M41" i="4" s="1"/>
  <c r="L7" i="4"/>
  <c r="L8" i="4"/>
  <c r="L10" i="4"/>
  <c r="L11" i="4"/>
  <c r="L13" i="4"/>
  <c r="L19" i="4"/>
  <c r="L20" i="4"/>
  <c r="L23" i="4"/>
  <c r="L31" i="4"/>
  <c r="L35" i="4"/>
  <c r="M7" i="4"/>
  <c r="M8" i="4"/>
  <c r="M11" i="4"/>
  <c r="M22" i="4"/>
  <c r="M31" i="4"/>
  <c r="M37" i="4"/>
  <c r="N7" i="4"/>
  <c r="N8" i="4"/>
  <c r="N11" i="4"/>
  <c r="N12" i="4"/>
  <c r="N19" i="4"/>
  <c r="N22" i="4"/>
  <c r="N23" i="4"/>
  <c r="N31" i="4"/>
  <c r="N35" i="4"/>
  <c r="N7" i="2"/>
  <c r="N8" i="2"/>
  <c r="N9" i="2"/>
  <c r="N10" i="2"/>
  <c r="N11" i="2"/>
  <c r="N12" i="2"/>
  <c r="N13" i="2"/>
  <c r="N14" i="2"/>
  <c r="N15" i="2"/>
  <c r="N16" i="2"/>
  <c r="N18" i="2"/>
  <c r="N20" i="2"/>
  <c r="N22" i="2"/>
  <c r="N23" i="2"/>
  <c r="N24" i="2"/>
  <c r="N25" i="2"/>
  <c r="N26" i="2"/>
  <c r="N28" i="2"/>
  <c r="N29" i="2"/>
  <c r="N30" i="2"/>
  <c r="N31" i="2"/>
  <c r="M7" i="2"/>
  <c r="M8" i="2"/>
  <c r="M9" i="2"/>
  <c r="M10" i="2"/>
  <c r="M11" i="2"/>
  <c r="M12" i="2"/>
  <c r="M13" i="2"/>
  <c r="M14" i="2"/>
  <c r="M15" i="2"/>
  <c r="M16" i="2"/>
  <c r="M18" i="2"/>
  <c r="M20" i="2"/>
  <c r="M22" i="2"/>
  <c r="M23" i="2"/>
  <c r="M24" i="2"/>
  <c r="M25" i="2"/>
  <c r="M26" i="2"/>
  <c r="M28" i="2"/>
  <c r="M29" i="2"/>
  <c r="M30" i="2"/>
  <c r="M31" i="2"/>
  <c r="L7" i="2"/>
  <c r="L8" i="2"/>
  <c r="L9" i="2"/>
  <c r="L10" i="2"/>
  <c r="L11" i="2"/>
  <c r="L12" i="2"/>
  <c r="L13" i="2"/>
  <c r="L14" i="2"/>
  <c r="L15" i="2"/>
  <c r="L16" i="2"/>
  <c r="L18" i="2"/>
  <c r="L20" i="2"/>
  <c r="L22" i="2"/>
  <c r="L23" i="2"/>
  <c r="L24" i="2"/>
  <c r="L25" i="2"/>
  <c r="L26" i="2"/>
  <c r="L28" i="2"/>
  <c r="L29" i="2"/>
  <c r="L30" i="2"/>
  <c r="L31" i="2"/>
  <c r="K7" i="2"/>
  <c r="K8" i="2"/>
  <c r="K9" i="2"/>
  <c r="K10" i="2"/>
  <c r="K11" i="2"/>
  <c r="K12" i="2"/>
  <c r="K13" i="2"/>
  <c r="K14" i="2"/>
  <c r="K15" i="2"/>
  <c r="K16" i="2"/>
  <c r="K17" i="2"/>
  <c r="L17" i="2" s="1"/>
  <c r="K18" i="2"/>
  <c r="K19" i="2"/>
  <c r="N19" i="2" s="1"/>
  <c r="K20" i="2"/>
  <c r="K21" i="2"/>
  <c r="N21" i="2" s="1"/>
  <c r="K22" i="2"/>
  <c r="K23" i="2"/>
  <c r="K24" i="2"/>
  <c r="K25" i="2"/>
  <c r="K26" i="2"/>
  <c r="K27" i="2"/>
  <c r="L27" i="2" s="1"/>
  <c r="K28" i="2"/>
  <c r="K29" i="2"/>
  <c r="K30" i="2"/>
  <c r="K31" i="2"/>
  <c r="N7" i="8"/>
  <c r="N8" i="8"/>
  <c r="N9" i="8"/>
  <c r="N10" i="8"/>
  <c r="N14" i="8"/>
  <c r="N17" i="8"/>
  <c r="N18" i="8"/>
  <c r="N19" i="8"/>
  <c r="N20" i="8"/>
  <c r="M7" i="8"/>
  <c r="M8" i="8"/>
  <c r="M9" i="8"/>
  <c r="M10" i="8"/>
  <c r="M14" i="8"/>
  <c r="M17" i="8"/>
  <c r="M18" i="8"/>
  <c r="M19" i="8"/>
  <c r="M20" i="8"/>
  <c r="L7" i="8"/>
  <c r="L8" i="8"/>
  <c r="L9" i="8"/>
  <c r="L10" i="8"/>
  <c r="L14" i="8"/>
  <c r="L17" i="8"/>
  <c r="L18" i="8"/>
  <c r="L19" i="8"/>
  <c r="L20" i="8"/>
  <c r="K7" i="8"/>
  <c r="K8" i="8"/>
  <c r="K9" i="8"/>
  <c r="K10" i="8"/>
  <c r="K11" i="8"/>
  <c r="N11" i="8" s="1"/>
  <c r="K12" i="8"/>
  <c r="N12" i="8" s="1"/>
  <c r="K13" i="8"/>
  <c r="M13" i="8" s="1"/>
  <c r="K14" i="8"/>
  <c r="K15" i="8"/>
  <c r="L15" i="8" s="1"/>
  <c r="K16" i="8"/>
  <c r="L16" i="8" s="1"/>
  <c r="K17" i="8"/>
  <c r="K18" i="8"/>
  <c r="K19" i="8"/>
  <c r="K20" i="8"/>
  <c r="N7" i="5"/>
  <c r="N8" i="5"/>
  <c r="N9" i="5"/>
  <c r="N10" i="5"/>
  <c r="N11" i="5"/>
  <c r="N12" i="5"/>
  <c r="N13" i="5"/>
  <c r="N14" i="5"/>
  <c r="N15" i="5"/>
  <c r="N16" i="5"/>
  <c r="N17" i="5"/>
  <c r="N18" i="5"/>
  <c r="N19" i="5"/>
  <c r="N20" i="5"/>
  <c r="N21" i="5"/>
  <c r="N25" i="5"/>
  <c r="N26" i="5"/>
  <c r="N27" i="5"/>
  <c r="N28" i="5"/>
  <c r="N29" i="5"/>
  <c r="N30" i="5"/>
  <c r="N31" i="5"/>
  <c r="M7" i="5"/>
  <c r="M8" i="5"/>
  <c r="M9" i="5"/>
  <c r="M10" i="5"/>
  <c r="M11" i="5"/>
  <c r="M12" i="5"/>
  <c r="M13" i="5"/>
  <c r="M14" i="5"/>
  <c r="M15" i="5"/>
  <c r="M16" i="5"/>
  <c r="M17" i="5"/>
  <c r="M18" i="5"/>
  <c r="M19" i="5"/>
  <c r="M20" i="5"/>
  <c r="M21" i="5"/>
  <c r="M22" i="5"/>
  <c r="M25" i="5"/>
  <c r="M26" i="5"/>
  <c r="M27" i="5"/>
  <c r="M28" i="5"/>
  <c r="M29" i="5"/>
  <c r="M30" i="5"/>
  <c r="M31" i="5"/>
  <c r="L7" i="5"/>
  <c r="L8" i="5"/>
  <c r="L9" i="5"/>
  <c r="L10" i="5"/>
  <c r="L11" i="5"/>
  <c r="L12" i="5"/>
  <c r="L13" i="5"/>
  <c r="L14" i="5"/>
  <c r="L15" i="5"/>
  <c r="L16" i="5"/>
  <c r="L17" i="5"/>
  <c r="L18" i="5"/>
  <c r="L19" i="5"/>
  <c r="L20" i="5"/>
  <c r="L21" i="5"/>
  <c r="L22" i="5"/>
  <c r="L25" i="5"/>
  <c r="L26" i="5"/>
  <c r="L27" i="5"/>
  <c r="L28" i="5"/>
  <c r="L29" i="5"/>
  <c r="L30" i="5"/>
  <c r="L31" i="5"/>
  <c r="K7" i="5"/>
  <c r="K8" i="5"/>
  <c r="K9" i="5"/>
  <c r="K10" i="5"/>
  <c r="K11" i="5"/>
  <c r="K12" i="5"/>
  <c r="K13" i="5"/>
  <c r="K14" i="5"/>
  <c r="K15" i="5"/>
  <c r="K16" i="5"/>
  <c r="K17" i="5"/>
  <c r="K18" i="5"/>
  <c r="K19" i="5"/>
  <c r="K20" i="5"/>
  <c r="K21" i="5"/>
  <c r="K22" i="5"/>
  <c r="N22" i="5" s="1"/>
  <c r="K23" i="5"/>
  <c r="N23" i="5" s="1"/>
  <c r="K24" i="5"/>
  <c r="M24" i="5" s="1"/>
  <c r="K25" i="5"/>
  <c r="K26" i="5"/>
  <c r="K27" i="5"/>
  <c r="K28" i="5"/>
  <c r="K29" i="5"/>
  <c r="K30" i="5"/>
  <c r="K31" i="5"/>
  <c r="D16" i="10"/>
  <c r="D15" i="10"/>
  <c r="D14" i="10"/>
  <c r="D13" i="10"/>
  <c r="D12" i="10"/>
  <c r="D11" i="10"/>
  <c r="D10" i="10"/>
  <c r="M21" i="2" l="1"/>
  <c r="L21" i="2"/>
  <c r="L19" i="2"/>
  <c r="M19" i="2"/>
  <c r="M17" i="2"/>
  <c r="N17" i="2"/>
  <c r="L24" i="5"/>
  <c r="N24" i="5"/>
  <c r="L23" i="5"/>
  <c r="M23" i="5"/>
  <c r="N16" i="8"/>
  <c r="M16" i="8"/>
  <c r="N15" i="8"/>
  <c r="M15" i="8"/>
  <c r="N13" i="8"/>
  <c r="L13" i="8"/>
  <c r="L12" i="8"/>
  <c r="M12" i="8"/>
  <c r="L11" i="8"/>
  <c r="M11" i="8"/>
  <c r="L34" i="4"/>
  <c r="M34" i="4"/>
  <c r="L33" i="4"/>
  <c r="L32" i="4"/>
  <c r="N27" i="2"/>
  <c r="M27" i="2"/>
  <c r="M30" i="4"/>
  <c r="L30" i="4"/>
  <c r="L14" i="4"/>
  <c r="L26" i="4"/>
  <c r="M14" i="4"/>
  <c r="L25" i="4"/>
  <c r="L12" i="4"/>
  <c r="L18" i="4"/>
  <c r="N18" i="4"/>
  <c r="L24" i="4"/>
  <c r="L16" i="4"/>
  <c r="L15" i="4"/>
  <c r="L9" i="4"/>
  <c r="L36" i="4"/>
  <c r="L21" i="4"/>
  <c r="L40" i="4"/>
  <c r="L17" i="4"/>
  <c r="L39" i="4"/>
  <c r="L29" i="4"/>
  <c r="L38" i="4"/>
  <c r="L37" i="4"/>
  <c r="M25" i="4"/>
  <c r="M28" i="4"/>
  <c r="L28" i="4"/>
  <c r="N41" i="4"/>
  <c r="M27" i="4"/>
  <c r="M15" i="4"/>
  <c r="N16" i="4"/>
  <c r="N39" i="4"/>
  <c r="N27" i="4"/>
  <c r="M38" i="4"/>
  <c r="M26" i="4"/>
  <c r="N40" i="4"/>
  <c r="M36" i="4"/>
  <c r="M24" i="4"/>
  <c r="M13" i="4"/>
  <c r="N17" i="4"/>
  <c r="N29" i="4"/>
  <c r="M33" i="4"/>
  <c r="M21" i="4"/>
  <c r="M10" i="4"/>
  <c r="M32" i="4"/>
  <c r="M20" i="4"/>
  <c r="M9" i="4"/>
  <c r="K6" i="8"/>
  <c r="N6" i="8" s="1"/>
  <c r="K7" i="7"/>
  <c r="L7" i="7" s="1"/>
  <c r="K8" i="7"/>
  <c r="M8" i="7" s="1"/>
  <c r="K9" i="7"/>
  <c r="N9" i="7" s="1"/>
  <c r="K10" i="7"/>
  <c r="L10" i="7" s="1"/>
  <c r="K11" i="7"/>
  <c r="N11" i="7" s="1"/>
  <c r="K12" i="7"/>
  <c r="N12" i="7" s="1"/>
  <c r="K13" i="7"/>
  <c r="L13" i="7" s="1"/>
  <c r="K6" i="7"/>
  <c r="L6" i="7" s="1"/>
  <c r="K6" i="5"/>
  <c r="N6" i="5" s="1"/>
  <c r="M6" i="8" l="1"/>
  <c r="L9" i="7"/>
  <c r="L12" i="7"/>
  <c r="L8" i="7"/>
  <c r="L6" i="8"/>
  <c r="M10" i="7"/>
  <c r="M9" i="7"/>
  <c r="N8" i="7"/>
  <c r="M11" i="7"/>
  <c r="N10" i="7"/>
  <c r="N7" i="7"/>
  <c r="N13" i="7"/>
  <c r="M12" i="7"/>
  <c r="M13" i="7"/>
  <c r="L6" i="5"/>
  <c r="M6" i="5"/>
  <c r="L11" i="7"/>
  <c r="M7" i="7"/>
  <c r="N6" i="7"/>
  <c r="M6" i="7"/>
  <c r="N22" i="8" l="1"/>
  <c r="C16" i="10" s="1"/>
  <c r="N33" i="5"/>
  <c r="C14" i="10" s="1"/>
  <c r="N15" i="7"/>
  <c r="C15" i="10" s="1"/>
  <c r="K6" i="4"/>
  <c r="K6" i="2"/>
  <c r="N6" i="2" s="1"/>
  <c r="K6" i="3"/>
  <c r="M6" i="3" s="1"/>
  <c r="K7" i="3"/>
  <c r="M7" i="3" s="1"/>
  <c r="K8" i="3"/>
  <c r="M8" i="3" s="1"/>
  <c r="K9" i="3"/>
  <c r="L9" i="3" s="1"/>
  <c r="K10" i="3"/>
  <c r="L10" i="3" s="1"/>
  <c r="K11" i="3"/>
  <c r="L11" i="3" s="1"/>
  <c r="K12" i="3"/>
  <c r="L12" i="3" s="1"/>
  <c r="K13" i="3"/>
  <c r="M13" i="3" s="1"/>
  <c r="K14" i="3"/>
  <c r="M14" i="3" s="1"/>
  <c r="K15" i="3"/>
  <c r="N15" i="3" s="1"/>
  <c r="K16" i="3"/>
  <c r="N16" i="3" s="1"/>
  <c r="K17" i="3"/>
  <c r="M17" i="3" s="1"/>
  <c r="K18" i="3"/>
  <c r="M18" i="3" s="1"/>
  <c r="K19" i="3"/>
  <c r="M19" i="3" s="1"/>
  <c r="K20" i="3"/>
  <c r="L20" i="3" s="1"/>
  <c r="K21" i="3"/>
  <c r="L21" i="3" s="1"/>
  <c r="K22" i="3"/>
  <c r="L22" i="3" s="1"/>
  <c r="K23" i="3"/>
  <c r="L23" i="3" s="1"/>
  <c r="K24" i="3"/>
  <c r="L24" i="3" s="1"/>
  <c r="K25" i="3"/>
  <c r="N25" i="3" s="1"/>
  <c r="K26" i="3"/>
  <c r="N26" i="3" s="1"/>
  <c r="K27" i="3"/>
  <c r="L27" i="3" s="1"/>
  <c r="K28" i="3"/>
  <c r="L28" i="3" s="1"/>
  <c r="K29" i="3"/>
  <c r="L29" i="3" s="1"/>
  <c r="K30" i="3"/>
  <c r="M30" i="3" s="1"/>
  <c r="K31" i="3"/>
  <c r="M31" i="3" s="1"/>
  <c r="K7" i="1"/>
  <c r="M7" i="1" s="1"/>
  <c r="K8" i="1"/>
  <c r="M8" i="1" s="1"/>
  <c r="K9" i="1"/>
  <c r="L9" i="1" s="1"/>
  <c r="K10" i="1"/>
  <c r="M10" i="1" s="1"/>
  <c r="K11" i="1"/>
  <c r="N11" i="1" s="1"/>
  <c r="K12" i="1"/>
  <c r="L12" i="1" s="1"/>
  <c r="K13" i="1"/>
  <c r="M13" i="1" s="1"/>
  <c r="K14" i="1"/>
  <c r="M14" i="1" s="1"/>
  <c r="K15" i="1"/>
  <c r="L15" i="1" s="1"/>
  <c r="K16" i="1"/>
  <c r="N16" i="1" s="1"/>
  <c r="K17" i="1"/>
  <c r="L17" i="1" s="1"/>
  <c r="K18" i="1"/>
  <c r="L18" i="1" s="1"/>
  <c r="K19" i="1"/>
  <c r="L19" i="1" s="1"/>
  <c r="K20" i="1"/>
  <c r="L20" i="1" s="1"/>
  <c r="K21" i="1"/>
  <c r="L21" i="1" s="1"/>
  <c r="K22" i="1"/>
  <c r="M22" i="1" s="1"/>
  <c r="K23" i="1"/>
  <c r="L23" i="1" s="1"/>
  <c r="K24" i="1"/>
  <c r="L24" i="1" s="1"/>
  <c r="K25" i="1"/>
  <c r="L25" i="1" s="1"/>
  <c r="K26" i="1"/>
  <c r="M26" i="1" s="1"/>
  <c r="K27" i="1"/>
  <c r="M27" i="1" s="1"/>
  <c r="K28" i="1"/>
  <c r="L28" i="1" s="1"/>
  <c r="K6" i="1"/>
  <c r="N6" i="1" s="1"/>
  <c r="M11" i="1" l="1"/>
  <c r="L6" i="2"/>
  <c r="M6" i="2"/>
  <c r="L16" i="3"/>
  <c r="L18" i="3"/>
  <c r="M29" i="3"/>
  <c r="M26" i="3"/>
  <c r="M25" i="3"/>
  <c r="N31" i="3"/>
  <c r="N30" i="3"/>
  <c r="N29" i="3"/>
  <c r="N24" i="3"/>
  <c r="L31" i="3"/>
  <c r="L30" i="3"/>
  <c r="L19" i="3"/>
  <c r="M12" i="3"/>
  <c r="M24" i="3"/>
  <c r="N23" i="3"/>
  <c r="L14" i="3"/>
  <c r="M23" i="3"/>
  <c r="N14" i="3"/>
  <c r="L17" i="3"/>
  <c r="L13" i="3"/>
  <c r="M16" i="3"/>
  <c r="N13" i="3"/>
  <c r="L15" i="3"/>
  <c r="L26" i="3"/>
  <c r="L8" i="3"/>
  <c r="M15" i="3"/>
  <c r="N12" i="3"/>
  <c r="L25" i="3"/>
  <c r="L7" i="3"/>
  <c r="L6" i="3"/>
  <c r="N11" i="3"/>
  <c r="N21" i="3"/>
  <c r="N27" i="3"/>
  <c r="M22" i="3"/>
  <c r="N8" i="3"/>
  <c r="M28" i="3"/>
  <c r="M21" i="3"/>
  <c r="M10" i="3"/>
  <c r="N18" i="3"/>
  <c r="N7" i="3"/>
  <c r="M27" i="3"/>
  <c r="M20" i="3"/>
  <c r="M9" i="3"/>
  <c r="N17" i="3"/>
  <c r="N6" i="3"/>
  <c r="N22" i="3"/>
  <c r="N28" i="3"/>
  <c r="N10" i="3"/>
  <c r="N9" i="3"/>
  <c r="M11" i="3"/>
  <c r="N20" i="3"/>
  <c r="N19" i="3"/>
  <c r="L22" i="1"/>
  <c r="M16" i="1"/>
  <c r="N27" i="1"/>
  <c r="L16" i="1"/>
  <c r="L11" i="1"/>
  <c r="N22" i="1"/>
  <c r="M12" i="1"/>
  <c r="M23" i="1"/>
  <c r="L27" i="1"/>
  <c r="M21" i="1"/>
  <c r="M9" i="1"/>
  <c r="N8" i="1"/>
  <c r="L8" i="1"/>
  <c r="N7" i="1"/>
  <c r="L7" i="1"/>
  <c r="M28" i="1"/>
  <c r="M20" i="1"/>
  <c r="N20" i="1"/>
  <c r="L6" i="1"/>
  <c r="M25" i="1"/>
  <c r="N10" i="1"/>
  <c r="L10" i="1"/>
  <c r="N9" i="1"/>
  <c r="M24" i="1"/>
  <c r="M19" i="1"/>
  <c r="N19" i="1"/>
  <c r="M18" i="1"/>
  <c r="N24" i="1"/>
  <c r="N18" i="1"/>
  <c r="M17" i="1"/>
  <c r="N17" i="1"/>
  <c r="M15" i="1"/>
  <c r="N14" i="1"/>
  <c r="L14" i="1"/>
  <c r="N28" i="1"/>
  <c r="N23" i="1"/>
  <c r="N15" i="1"/>
  <c r="N26" i="1"/>
  <c r="N13" i="1"/>
  <c r="L26" i="1"/>
  <c r="L13" i="1"/>
  <c r="N25" i="1"/>
  <c r="N21" i="1"/>
  <c r="N12" i="1"/>
  <c r="M6" i="4"/>
  <c r="N6" i="4"/>
  <c r="L6" i="4"/>
  <c r="M6" i="1"/>
  <c r="N33" i="2" l="1"/>
  <c r="C12" i="10" s="1"/>
  <c r="N33" i="3"/>
  <c r="C11" i="10" s="1"/>
  <c r="N30" i="1"/>
  <c r="C10" i="10" s="1"/>
  <c r="N43" i="4"/>
  <c r="C13" i="10" s="1"/>
  <c r="C18" i="10" l="1"/>
</calcChain>
</file>

<file path=xl/sharedStrings.xml><?xml version="1.0" encoding="utf-8"?>
<sst xmlns="http://schemas.openxmlformats.org/spreadsheetml/2006/main" count="722" uniqueCount="258">
  <si>
    <t>Nr</t>
  </si>
  <si>
    <t>Varenummer</t>
  </si>
  <si>
    <t>Produktbeskrivelse</t>
  </si>
  <si>
    <t>Estimert årsbehov i salgsenheter</t>
  </si>
  <si>
    <t>Estimert årsbehov i antall enheter</t>
  </si>
  <si>
    <t>Tilbudt produkt (produsent/varemerke/type)</t>
  </si>
  <si>
    <t>Link til produktpresentasjon</t>
  </si>
  <si>
    <t>Merknader</t>
  </si>
  <si>
    <t>Fylles ut av oppdragsgiver</t>
  </si>
  <si>
    <t xml:space="preserve">Fylles ut av leverandør </t>
  </si>
  <si>
    <t>Fylles ut av leverandør</t>
  </si>
  <si>
    <t>Leverandør:   &lt;fyll ut&gt;</t>
  </si>
  <si>
    <t>Påslags-prosent øvrige produkter i denne varegruppen</t>
  </si>
  <si>
    <t>Påslags-prosent</t>
  </si>
  <si>
    <t>Gaffel i tre 16 cm</t>
  </si>
  <si>
    <t>Engangs kaffeskje tre vokset 11 cm</t>
  </si>
  <si>
    <t>Engangskniv tre vokset 16,5 cm</t>
  </si>
  <si>
    <t>Engangsskje tre vokset 16,0 cm</t>
  </si>
  <si>
    <t>Engangstallerken fiber dyp ø18 cm</t>
  </si>
  <si>
    <t>Engangstallerken fiber flat natur 18 cm</t>
  </si>
  <si>
    <t>Engngstallerken papp dyp hvit 18 cm</t>
  </si>
  <si>
    <t>Engangsteskje tre vokset 110 mm</t>
  </si>
  <si>
    <t>Lokk rPET t/beger 750 ml ø145 mm</t>
  </si>
  <si>
    <t>Pappbeger 25 cl ø80 mm termo</t>
  </si>
  <si>
    <t>Pappbeger m/hank 18 cl Nedesign</t>
  </si>
  <si>
    <t>Pappbeger PAP/PE termo 36 cl Nedesign</t>
  </si>
  <si>
    <t>Plastbeger 21 cl PP hvit</t>
  </si>
  <si>
    <t>Serv 1L 33 cm Commodity hvit</t>
  </si>
  <si>
    <t>Serv 3lag 33 cm hvit 1/4 br</t>
  </si>
  <si>
    <t>Serv disp 1lag hvit CF N1</t>
  </si>
  <si>
    <t xml:space="preserve">Kaffefilter bleket 110 mm catering </t>
  </si>
  <si>
    <t xml:space="preserve">Kaffefilter ubleket 110 mm catering </t>
  </si>
  <si>
    <t>Engangstallerken fiber flat hvit ø22 cm</t>
  </si>
  <si>
    <t>Arbeidshanske strl 11 svinelær vinterfor</t>
  </si>
  <si>
    <t>Besøksfrakk m/trykk-knapp N-W blå XL</t>
  </si>
  <si>
    <t xml:space="preserve">Engangshanske latex M upudret </t>
  </si>
  <si>
    <t>Engangshanske latex S upudret</t>
  </si>
  <si>
    <t>Engangshanske latex XL upudret</t>
  </si>
  <si>
    <t>Engangshanske nitril L upudret blå</t>
  </si>
  <si>
    <t>Engangshanske nitril L upudret sort</t>
  </si>
  <si>
    <t>Engangshanske nitril M upudret blå</t>
  </si>
  <si>
    <t>Engangshanske nitril M lang mansj blå</t>
  </si>
  <si>
    <t>Engangshanske nitril M upudret sort</t>
  </si>
  <si>
    <t>Engangshanske nitril S upudret blå</t>
  </si>
  <si>
    <t xml:space="preserve">Engangshanske nitril XL upudret blå </t>
  </si>
  <si>
    <t>Engangshanske nitril XL upudret sort</t>
  </si>
  <si>
    <t>Engangshansle vinyl L upudret klar</t>
  </si>
  <si>
    <t>Engangshanske vinyl M upudret klar</t>
  </si>
  <si>
    <t>Engangshanske vinyl S upudret klar</t>
  </si>
  <si>
    <t>Engangshanske vinyl XL upudret klar</t>
  </si>
  <si>
    <t xml:space="preserve">Skoovertrekk PE 30 my Blå L 150x450mm </t>
  </si>
  <si>
    <t>Papirhåndklær One Stop L2 el. tilsv.</t>
  </si>
  <si>
    <t>Papirhåndklær plus Non Stop L2 el. tilsv.</t>
  </si>
  <si>
    <t>Papirhåndklær Plus One Stop M2 el. tilsv.</t>
  </si>
  <si>
    <t>Senterrull M el. tilsv. 1lag uten hylse</t>
  </si>
  <si>
    <t>Tørkepappir system M2 el. tilsv. 2lag hvit, ca 170m</t>
  </si>
  <si>
    <t xml:space="preserve">Luftfrisker spray sitrus A1 el. tilsv. </t>
  </si>
  <si>
    <t>Vaskemiddel Oven Cleaner Power el. tilsv. ca 5l</t>
  </si>
  <si>
    <t>Prisenhet</t>
  </si>
  <si>
    <t>Salatbolle kartong 750 ml Ø149x58mm, ca 50 stk</t>
  </si>
  <si>
    <t>Meter</t>
  </si>
  <si>
    <t>Stk</t>
  </si>
  <si>
    <t xml:space="preserve">Duk D-silk el. Tilsv.  på rull, hvit  ca 1,18x25 </t>
  </si>
  <si>
    <t>Liter</t>
  </si>
  <si>
    <t>Par</t>
  </si>
  <si>
    <t xml:space="preserve">Allround såpe med pumpe u/parfyme </t>
  </si>
  <si>
    <t>Engangshanske latex L upudret</t>
  </si>
  <si>
    <t>Hånddesinfeksjon 85% pumpe</t>
  </si>
  <si>
    <t>Hånddesinfeksjon alkohol</t>
  </si>
  <si>
    <t xml:space="preserve">Håndsåpe mild flytende </t>
  </si>
  <si>
    <t xml:space="preserve">Såpe ekstra mild flytende uparf. </t>
  </si>
  <si>
    <t xml:space="preserve">Våtserviett u/parf 20x18cm </t>
  </si>
  <si>
    <t>Ansiktsserviett mykt</t>
  </si>
  <si>
    <t>Ark</t>
  </si>
  <si>
    <t xml:space="preserve">Håndtørk Multifold H2 el. tilsv. </t>
  </si>
  <si>
    <t xml:space="preserve">Papirhåndklær Non Stop M2 el. tilsv. </t>
  </si>
  <si>
    <t xml:space="preserve">Håndtørk Multifold myk H2 el. tilsv. </t>
  </si>
  <si>
    <t xml:space="preserve">Allbruksklut Top-pak 35,5x41 cm </t>
  </si>
  <si>
    <t>Håndtørk 2lag H1 el. tilsv.</t>
  </si>
  <si>
    <t>Toalettpapir Plus system el. tilsv. 2lag</t>
  </si>
  <si>
    <t xml:space="preserve">Senterrull S el. tilsv. 1lag u/hylse </t>
  </si>
  <si>
    <t xml:space="preserve">Toalettpapir Plus S2 el. tilsv. hvit </t>
  </si>
  <si>
    <t xml:space="preserve">Toalettpapir Plus 250 el. likn. Hvit </t>
  </si>
  <si>
    <t xml:space="preserve">Toalettpapir Plus 360 el. likn. 2lag hvit </t>
  </si>
  <si>
    <t xml:space="preserve">Toalettpapir Myk 3lag T4 el. tilsv. </t>
  </si>
  <si>
    <t xml:space="preserve">Toalettpapir Mid-Size myk 2lag t6 el. tilsv. </t>
  </si>
  <si>
    <t>Toalettpapir Mini Jumbo 2lag T2 el. tilsv.</t>
  </si>
  <si>
    <t>Senterrull mini plus S2 el. tilsv. u/hylse</t>
  </si>
  <si>
    <t>Tørkepapir Plus system M2 el. tilsv. 2lag hvit</t>
  </si>
  <si>
    <t>Senterrull mini Standard M1 el. tilsv. tørkepapir</t>
  </si>
  <si>
    <t xml:space="preserve">Tørkepapir standard senterrull M2 el. tilsv., </t>
  </si>
  <si>
    <t xml:space="preserve">Vaskeklut myk 30x32cm </t>
  </si>
  <si>
    <t xml:space="preserve">Vaskeklut myk 30x19cm </t>
  </si>
  <si>
    <t>Kg</t>
  </si>
  <si>
    <t xml:space="preserve">Blekemiddel Solid oxy el. tilsv. </t>
  </si>
  <si>
    <t xml:space="preserve">Allrengjøring 40S el. tilsv. </t>
  </si>
  <si>
    <t xml:space="preserve">Allrengjøring sitron PEP el. tilsv. </t>
  </si>
  <si>
    <t xml:space="preserve">Dekontaminatorvask mild </t>
  </si>
  <si>
    <t xml:space="preserve">Desinfeksjonsmiddel Personril el. tilsv. </t>
  </si>
  <si>
    <t xml:space="preserve">Flekkfjerner universell/flerbruks </t>
  </si>
  <si>
    <t>Maskinoppvask PowerDish L46 el. tilsv.</t>
  </si>
  <si>
    <t>Nøytraliserer Solid Neutra-Plus el. tilsv.</t>
  </si>
  <si>
    <t>Maskinoppvaskpulver Sun el. tilsv.</t>
  </si>
  <si>
    <t>Maskinoppvasktabletter</t>
  </si>
  <si>
    <t xml:space="preserve">Rengjøringsmiddel tilsatt voks S-wax el. tilsv. </t>
  </si>
  <si>
    <t xml:space="preserve">Tabletter sanitær med parfyme 2024P el. tilsv. </t>
  </si>
  <si>
    <t>Flytende tørremiddel Clear Dry HD el. tilsv.</t>
  </si>
  <si>
    <t>Tøyvask hovedvask Power Optic 3X el. tilsv.</t>
  </si>
  <si>
    <t xml:space="preserve">Tøyvask hovedvask Power Optic 3X el. tilsv. </t>
  </si>
  <si>
    <t xml:space="preserve">Tøyvask color Pure el. tilsv. </t>
  </si>
  <si>
    <t xml:space="preserve">Tøyvask Pur-Eco 2M el. tilsv. </t>
  </si>
  <si>
    <t xml:space="preserve">Vaskeforsterker </t>
  </si>
  <si>
    <t xml:space="preserve">Vaskemiddel Solid el. tilsv. </t>
  </si>
  <si>
    <t xml:space="preserve">Blandingsmopp 50 cm blå Finnmopp el. tilsv. </t>
  </si>
  <si>
    <t>Feiesett langt skaft metall</t>
  </si>
  <si>
    <t>Mikrofibermopp single r-MicroTech el. tilsv. 50 cm</t>
  </si>
  <si>
    <t>Mikrofibermopp Larry color el.tilsv. 60 cm blå</t>
  </si>
  <si>
    <t>Mikrofibermopp Larry color el.tilsv. 60 cm grønn</t>
  </si>
  <si>
    <t>Mikrofibermopp m/lomme fukt HD 50 cm</t>
  </si>
  <si>
    <t>Mikrofibermopp 60 cm m/borrelås</t>
  </si>
  <si>
    <t>Moppestativ 50 cm r-Frame el.tilsv. 50 cm</t>
  </si>
  <si>
    <t>Svamp hvit ca 100x60mm Miraclean el.tilsv.</t>
  </si>
  <si>
    <t xml:space="preserve">Teleskopskaft ca 100-180cm Swep Duosystem el.tilsv. </t>
  </si>
  <si>
    <t>Mikrofibermopp single r-MicroTech Pro el.tilsv. 85 cm</t>
  </si>
  <si>
    <t>Mikrofibermopp single r-MicroPlus Pro el.tilsv.  50 cm</t>
  </si>
  <si>
    <t>Moppestativ r-Frame el.tilsv. 85 cm</t>
  </si>
  <si>
    <t>Støvkost ull teleskop 68-104 cm Millentex el.tilsv.</t>
  </si>
  <si>
    <t>Stålskrubb rustfri 60g Activa el.tilsv.</t>
  </si>
  <si>
    <t xml:space="preserve">Mikrofiberklut rull Microroll el.tilsv. </t>
  </si>
  <si>
    <t xml:space="preserve">Svamp 57 ripefri gul 70x130mm 3M el.tilsv. </t>
  </si>
  <si>
    <t>Klipsbørste for fotskraperister svart Duri Fagprofil el.tilsv.</t>
  </si>
  <si>
    <t>Absorbsjonsmatte grå 85x150 cm EcoAbsorb el.tilsv.</t>
  </si>
  <si>
    <t>Avtørringsmatte antrasitt 200 cm X lpm Entre Miljø el.tilsv.</t>
  </si>
  <si>
    <t>Avtørringsmatte 147x300 cm black steel Entre Classic el.tilsv.</t>
  </si>
  <si>
    <t>Avskrapningsmatte 135 cm PVC-free grafitt</t>
  </si>
  <si>
    <t>Kombinasjonsmatte grå 90x150 cm 4 Millentex el.tilsv.</t>
  </si>
  <si>
    <t xml:space="preserve">Stk </t>
  </si>
  <si>
    <t>Avfallspose 17my 35L 380/200x710mm Biomat el.tilsv.</t>
  </si>
  <si>
    <t>Avfallspose knyt 14my 10L 420x510mm Biomat el.tilsv.</t>
  </si>
  <si>
    <t xml:space="preserve">Avfallspose LD 12my hvit 60x90cm 50L </t>
  </si>
  <si>
    <t>Avfallspose LD 13my klar 60x60cm 35L</t>
  </si>
  <si>
    <t>Avfallspose LD 13my klar 60x90cm 50L</t>
  </si>
  <si>
    <t>Avfallssekk LD klar Coex knyt 75x125cm K2 Premium 125L el.tilsv.</t>
  </si>
  <si>
    <t xml:space="preserve">Avfallsekk LD klar Coex std 72x112cm 100L el.tilsv. </t>
  </si>
  <si>
    <t>Avfallsekk LD 45my klar Coex sterk 72x112cm 100L el.tilsv.</t>
  </si>
  <si>
    <t>Avfallssekk LD klar Coex ekstra sterk 80x125 160L Trioworld el.tilsv.</t>
  </si>
  <si>
    <t xml:space="preserve">Avfallsbeholder 20L hvit plast B2 Tork el.tilsv. </t>
  </si>
  <si>
    <t>Avfallsbeholder 25l Kathrin el. Tilsv. papirkurv m/lokk veggheng</t>
  </si>
  <si>
    <t>Avfallsbeholder 50l Kathrin el. Tilsv. papirkurv m/lokk veggheng</t>
  </si>
  <si>
    <t>Papirkurv 18l ass. Farger</t>
  </si>
  <si>
    <t xml:space="preserve">Maskinoppvask flytende </t>
  </si>
  <si>
    <t>timer</t>
  </si>
  <si>
    <t>Antall prisenheter i en salgsforpakning</t>
  </si>
  <si>
    <t>Påslag i kroner</t>
  </si>
  <si>
    <t>Totalpris</t>
  </si>
  <si>
    <t>Totalsum</t>
  </si>
  <si>
    <t>Forklaring til prisskjema</t>
  </si>
  <si>
    <t>Opplæringskostnader på renholdsprodukter pr. time</t>
  </si>
  <si>
    <t>Timepris føres i kolonne I</t>
  </si>
  <si>
    <t>Hovedsiden</t>
  </si>
  <si>
    <t>På hovedsiden skal de generelle påslagene som vil bli brukt å beregne verdien av det estimerte årsforbruket for alle produktene. Pris på varene regnes ut fra de tilsendte prislistene og summert med påslag.</t>
  </si>
  <si>
    <t>B</t>
  </si>
  <si>
    <t>C</t>
  </si>
  <si>
    <t>Kolonne B angir ønsket produkt og fungerer for en referanse for hvilken type vare oppdragsgiver har behov for. Det kan tilbys det spesifiserte produktet eller et tilsvarende produkt. Med tilsvarende produkt menes et produkt som har minimum tilsvarende funksjon, kvalitet, størresle/volum og bruksområde som det etterspurte produktet. Ved tilbud av alternativt produkt skal dette tydelig spesifiseres i kolonnen for "Tilbudt produkt (produsent/varemerke/type)"</t>
  </si>
  <si>
    <t xml:space="preserve">Kolonne </t>
  </si>
  <si>
    <t xml:space="preserve">Kolonne C angir oppdragsgivers estimerte årsforbruk per produkt, oppgitt i antall enheter. Estimatet er basert på forventet behov og historisk forbruk, og benyttes som grunnlag for evaluering av tilbudet. Oppgitt mengde er ikke bindende, og faktisk forbruk kan avvike. </t>
  </si>
  <si>
    <t>D</t>
  </si>
  <si>
    <t xml:space="preserve">Kolonne D angir hvilken enhet produktet prises per, for eksempel stk, liter, meter, kg eller tilsvarende. Prisenheten skal samsvare med den enheten som benyttes i prisutfyllingen, slik at beregning av enhetspris og total kostnad blir korrekt. </t>
  </si>
  <si>
    <t>E</t>
  </si>
  <si>
    <t>Kolonne E skal fylles ut av leverandør og angi varenummer for det tilbudte produktet. Varenummeret skal referere til leverandørens eget sortiment og benyttes for identifikasjon ved bestilling, fakturering og oppfølging av avtaleperioden.</t>
  </si>
  <si>
    <t>F</t>
  </si>
  <si>
    <t>Tilbudt produkt</t>
  </si>
  <si>
    <t>G</t>
  </si>
  <si>
    <t>Kolonne G skal fylles ut av leverandør og angi hvor mange prisenheter som inngår i en salgsforpakning (for eksempel antall stk per kartong eller liter per kanne). Opplysningene brukes til å beregne korrekt pris per enhet og per salgsforpakning.</t>
  </si>
  <si>
    <t>H</t>
  </si>
  <si>
    <t>Påslagsprosent øvrige produkter i denne varegruppen</t>
  </si>
  <si>
    <t xml:space="preserve">Kolonne H skal fylles ut av leverandør og angi påslagsprosent for øvrig sortiment innenfor den aktuelle varegruppen som ikke er spesifisert i prisskjemaet. Påslagsprosenten legges til grunn for beregning av priser på kjøp utenom avtaleprodukter i avtaleperioden. </t>
  </si>
  <si>
    <t>J</t>
  </si>
  <si>
    <t xml:space="preserve">Påslagsprosent </t>
  </si>
  <si>
    <t xml:space="preserve">K </t>
  </si>
  <si>
    <t>M</t>
  </si>
  <si>
    <t>N</t>
  </si>
  <si>
    <t>O</t>
  </si>
  <si>
    <t>Kolonne O angir om det stilles krav om at produktet skal være miljøsertifisert. Kravet er angitt av oppdragsgiver.</t>
  </si>
  <si>
    <t>P</t>
  </si>
  <si>
    <t>Q</t>
  </si>
  <si>
    <t>R</t>
  </si>
  <si>
    <t xml:space="preserve">Kolonne R kan benyttes av både oppdragsgiver og leverandør til utfyllende kommentarer, presiseringer eller avvik knyttet til produktet. </t>
  </si>
  <si>
    <t>Prisskjema for Telemark Innkjøpssamarbeid</t>
  </si>
  <si>
    <t>Bordmiljø og engangsservice</t>
  </si>
  <si>
    <t>Personlig hygiene, beskyttelse</t>
  </si>
  <si>
    <t>Tørkesystemer</t>
  </si>
  <si>
    <t>Hygiene og renhold</t>
  </si>
  <si>
    <t>Renholdsrekvisita</t>
  </si>
  <si>
    <t>Matter</t>
  </si>
  <si>
    <t>Avfallshåndtering</t>
  </si>
  <si>
    <t>Tilbudt totalsum</t>
  </si>
  <si>
    <t>Øvrige produkter- påslagsprosent</t>
  </si>
  <si>
    <t>Leverandør:</t>
  </si>
  <si>
    <r>
      <rPr>
        <b/>
        <sz val="16"/>
        <color theme="1"/>
        <rFont val="Aptos Narrow"/>
        <family val="2"/>
        <scheme val="minor"/>
      </rPr>
      <t>Innkjøpspris pluss påslag</t>
    </r>
    <r>
      <rPr>
        <sz val="16"/>
        <color theme="1"/>
        <rFont val="Aptos Narrow"/>
        <family val="2"/>
        <scheme val="minor"/>
      </rPr>
      <t xml:space="preserve">
Hentes fra hvert prisark</t>
    </r>
  </si>
  <si>
    <t xml:space="preserve">Maskinoppvask fast form, Solid clean M el. tilsv. </t>
  </si>
  <si>
    <t xml:space="preserve">Tørremiddel Rinse N el. tilsv. </t>
  </si>
  <si>
    <t>Gummikant til kort ende pr. løpemeter Vileda el.tilsv.</t>
  </si>
  <si>
    <t xml:space="preserve">Avskrapningsmatte 14mm modulmatte V-Mat r-Eco el. tilsv. </t>
  </si>
  <si>
    <t>Serv 3L 33 cm ass. Farger</t>
  </si>
  <si>
    <t>Serv disp 1L 33 cm ass. Farger</t>
  </si>
  <si>
    <t>Skumsåpe ekstra mild, S1 el.tilsv</t>
  </si>
  <si>
    <t>Håndtørk PeakServe H5 el.tilsv.</t>
  </si>
  <si>
    <t>Blekemiddel Clax oxybright pur eco 4w el. Tilsv.</t>
  </si>
  <si>
    <t xml:space="preserve">Tøymykner Clax sensitive pur eco el. Tilsv. </t>
  </si>
  <si>
    <t>Tøyvask flytende ecobright detergent M el.tilsv.</t>
  </si>
  <si>
    <t>Mikrofiberklut 40x40cm ass.farger inventar Millentex el.tilsv.</t>
  </si>
  <si>
    <t>Mikrofiberklut ass.farger ca 38x38 cm</t>
  </si>
  <si>
    <t>Rengjøringsvogn med tilbehør ass strl.</t>
  </si>
  <si>
    <t xml:space="preserve">Teleskopskaft ca 50-90cm </t>
  </si>
  <si>
    <t>Toalettbørste med holder gulv</t>
  </si>
  <si>
    <t>Toalettbørste med holder vegg</t>
  </si>
  <si>
    <t>Oppvaskbørste ass. Farger</t>
  </si>
  <si>
    <t>Glassklut 40x40 cm</t>
  </si>
  <si>
    <t>Vaskesekk med knyting rød/blå Vileda el.tilsv.</t>
  </si>
  <si>
    <t>Avfallspose LD 12my hvit 60x60cm 35L</t>
  </si>
  <si>
    <t>Avfallspose Biomat 50L 600x700mm 25 my</t>
  </si>
  <si>
    <t>Krav til  miljømerking?
(JA/NEI)</t>
  </si>
  <si>
    <t>(JA/NEI)</t>
  </si>
  <si>
    <t>JA</t>
  </si>
  <si>
    <t>NEI</t>
  </si>
  <si>
    <t>Krav til miljømerking
JA/NEI</t>
  </si>
  <si>
    <t>Kolonne P skal fylles ut av leverandør og angi om det tilbudte produktet er miljømerket.</t>
  </si>
  <si>
    <t>Miljømerket produkt?
JA/NEI</t>
  </si>
  <si>
    <t xml:space="preserve">Nettopris eks. mva. </t>
  </si>
  <si>
    <t>Nettopris eks. mva.</t>
  </si>
  <si>
    <t>I</t>
  </si>
  <si>
    <t xml:space="preserve">Skal fylles ut av leverandør. Med nettopris menes leverandørens pris fra produsent/importør fratrukket alle rabatter og bonuser, men uten eget påslag eller fortjeneste. </t>
  </si>
  <si>
    <t>Beregnet pris pr. salgsforpakning eks. mva.</t>
  </si>
  <si>
    <t>Kolonne J skal fylles ut av leverandør og angi tilbudt påslagsprosent som benyttes for å beregne pris for produktet basert på oppgitt nettopris.</t>
  </si>
  <si>
    <t xml:space="preserve">Beregnet pris pr. enhet eks. mva. </t>
  </si>
  <si>
    <t>Kolonne K beregnes automatisk basert på oppgitt nettopris og påslagsprosent, og viser pris per enhet eksklusive merverdiavgift</t>
  </si>
  <si>
    <t xml:space="preserve">Kolonne M beregner pris per salgsforpakning basert på pris per enhet og antall prisenheter i hver forpakning. </t>
  </si>
  <si>
    <t>Årskostnad basert på forventet behov og pris pr. enhet</t>
  </si>
  <si>
    <t>Kolonne N viser total årskostnad per produkt basert på estimert årsbehov (kolonne C) og beregnet pris per enhet. Denne benyttes som grunnlag for evaluering av tilbudet.</t>
  </si>
  <si>
    <t xml:space="preserve">Kolonne Q skal fylles ut av leverandør med lenke til produktdatablad, nettside eller annen dokumentasjon som beskriver det tilbudte produktet. </t>
  </si>
  <si>
    <t>Beregnet pris pr. enhet eks. mva</t>
  </si>
  <si>
    <t>Beregnet pris pr. salgsforpakning eks. mva</t>
  </si>
  <si>
    <t xml:space="preserve">Sanitærrengjøring Maxx Into Synbiotic el. tilsv. </t>
  </si>
  <si>
    <t xml:space="preserve">Gulvrengjøring Maxx Magic Synbiotic el. tilsv. </t>
  </si>
  <si>
    <t xml:space="preserve">Overflaterengjøring Maxx Brial Synbiotic el.tilsv. </t>
  </si>
  <si>
    <t>Sanitærrent sur uten parfyme Pure el.tilsv.</t>
  </si>
  <si>
    <t>Sanitærrent alk uten parfyme Pure el.tilsv.</t>
  </si>
  <si>
    <t>Allrent Rekal el.tilsv.</t>
  </si>
  <si>
    <t>Grovrent Pure el.tilsv</t>
  </si>
  <si>
    <t>Blekemiddel Performance Ozonit el.tilsv.</t>
  </si>
  <si>
    <t>Kilo</t>
  </si>
  <si>
    <t>Varegruppe:</t>
  </si>
  <si>
    <t>Vedlegg A Prisskjema rammeavtale renholdsprodukter, plast-, papir- og storhusholdningsprodukter</t>
  </si>
  <si>
    <t xml:space="preserve">Kolonne F skal fylles ut av leverandør og angi hvilket produkter som tilbys. Det skal oppgis produsent, varemerke og eventuell typebetegnelse, slik at produktet kan identifiseres entydig. </t>
  </si>
  <si>
    <r>
      <t>Prisskjemaet har 7 produktfaner med til sammen 159</t>
    </r>
    <r>
      <rPr>
        <sz val="11"/>
        <color rgb="FFFF0000"/>
        <rFont val="Aptos Narrow"/>
        <family val="2"/>
        <scheme val="minor"/>
      </rPr>
      <t xml:space="preserve"> </t>
    </r>
    <r>
      <rPr>
        <sz val="11"/>
        <color theme="1"/>
        <rFont val="Aptos Narrow"/>
        <family val="2"/>
        <scheme val="minor"/>
      </rPr>
      <t xml:space="preserve">varelinjer og 1 linjer med opplæringskostnader. I tillegg består regnearket av en hovedside og denne veiledningen. </t>
    </r>
  </si>
  <si>
    <t>lpm</t>
  </si>
  <si>
    <t>UTGÅR - skal ikke 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</si>
</sst>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5" x14ac:knownFonts="1">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b/>
      <sz val="20"/>
      <color rgb="FFFF0000"/>
      <name val="Aptos Narrow"/>
      <family val="2"/>
      <scheme val="minor"/>
    </font>
    <font>
      <sz val="11"/>
      <name val="Aptos Narrow"/>
      <family val="2"/>
      <scheme val="minor"/>
    </font>
    <font>
      <sz val="11"/>
      <color rgb="FF1D2023"/>
      <name val="Aptos Narrow"/>
      <family val="2"/>
      <scheme val="minor"/>
    </font>
    <font>
      <sz val="11"/>
      <color rgb="FFFF0000"/>
      <name val="Aptos Narrow"/>
      <family val="2"/>
      <scheme val="minor"/>
    </font>
    <font>
      <sz val="11"/>
      <color theme="1"/>
      <name val="Aptos Narrow"/>
      <family val="2"/>
      <scheme val="minor"/>
    </font>
    <font>
      <b/>
      <sz val="16"/>
      <color theme="1"/>
      <name val="Aptos Narrow"/>
      <family val="2"/>
      <scheme val="minor"/>
    </font>
    <font>
      <sz val="22"/>
      <color theme="1"/>
      <name val="Aptos Narrow"/>
      <family val="2"/>
      <scheme val="minor"/>
    </font>
    <font>
      <b/>
      <sz val="24"/>
      <color theme="1"/>
      <name val="Aptos Narrow"/>
      <family val="2"/>
      <scheme val="minor"/>
    </font>
    <font>
      <sz val="18"/>
      <color theme="1"/>
      <name val="Aptos Narrow"/>
      <family val="2"/>
      <scheme val="minor"/>
    </font>
    <font>
      <sz val="16"/>
      <color theme="1"/>
      <name val="Aptos Narrow"/>
      <family val="2"/>
      <scheme val="minor"/>
    </font>
    <font>
      <strike/>
      <sz val="11"/>
      <color rgb="FFFF0000"/>
      <name val="Aptos Narrow"/>
      <family val="2"/>
      <scheme val="minor"/>
    </font>
  </fonts>
  <fills count="9">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theme="3" tint="0.89999084444715716"/>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8" fillId="0" borderId="0" applyFont="0" applyFill="0" applyBorder="0" applyAlignment="0" applyProtection="0"/>
  </cellStyleXfs>
  <cellXfs count="67">
    <xf numFmtId="0" fontId="0" fillId="0" borderId="0" xfId="0"/>
    <xf numFmtId="0" fontId="1" fillId="2" borderId="1" xfId="0" applyFont="1" applyFill="1" applyBorder="1" applyAlignment="1">
      <alignment horizontal="center" vertical="top" wrapText="1"/>
    </xf>
    <xf numFmtId="0" fontId="0" fillId="0" borderId="1" xfId="0" applyBorder="1"/>
    <xf numFmtId="0" fontId="3" fillId="0" borderId="0" xfId="0" applyFont="1" applyAlignment="1">
      <alignment horizontal="left" vertical="center"/>
    </xf>
    <xf numFmtId="0" fontId="1" fillId="4" borderId="1" xfId="0" applyFont="1" applyFill="1" applyBorder="1" applyAlignment="1">
      <alignment horizontal="center" vertical="top" wrapText="1"/>
    </xf>
    <xf numFmtId="0" fontId="0" fillId="5" borderId="1" xfId="0" applyFill="1" applyBorder="1"/>
    <xf numFmtId="0" fontId="4" fillId="2" borderId="3" xfId="0" applyFont="1" applyFill="1" applyBorder="1" applyAlignment="1">
      <alignment vertical="top"/>
    </xf>
    <xf numFmtId="0" fontId="4" fillId="2" borderId="4" xfId="0" applyFont="1" applyFill="1" applyBorder="1" applyAlignment="1">
      <alignment vertical="top"/>
    </xf>
    <xf numFmtId="0" fontId="0" fillId="2" borderId="2" xfId="0"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1" fillId="2" borderId="7" xfId="0" applyFont="1" applyFill="1" applyBorder="1" applyAlignment="1">
      <alignment horizontal="center" vertical="top" wrapText="1"/>
    </xf>
    <xf numFmtId="0" fontId="0" fillId="5" borderId="8" xfId="0" applyFill="1" applyBorder="1"/>
    <xf numFmtId="0" fontId="5" fillId="5" borderId="1" xfId="0" applyFont="1" applyFill="1" applyBorder="1"/>
    <xf numFmtId="0" fontId="0" fillId="5" borderId="5" xfId="0" applyFill="1" applyBorder="1"/>
    <xf numFmtId="0" fontId="0" fillId="3" borderId="1" xfId="0" applyFill="1" applyBorder="1"/>
    <xf numFmtId="0" fontId="6" fillId="3" borderId="0" xfId="0" applyFont="1" applyFill="1" applyAlignment="1">
      <alignment vertical="center" wrapText="1"/>
    </xf>
    <xf numFmtId="0" fontId="0" fillId="6" borderId="1" xfId="0" applyFill="1" applyBorder="1"/>
    <xf numFmtId="0" fontId="7" fillId="0" borderId="1" xfId="0" applyFont="1" applyBorder="1"/>
    <xf numFmtId="0" fontId="0" fillId="5" borderId="0" xfId="0" applyFill="1"/>
    <xf numFmtId="0" fontId="4" fillId="2" borderId="2" xfId="0" applyFont="1" applyFill="1" applyBorder="1" applyAlignment="1">
      <alignment vertical="top"/>
    </xf>
    <xf numFmtId="0" fontId="0" fillId="6" borderId="8" xfId="0" applyFill="1" applyBorder="1"/>
    <xf numFmtId="0" fontId="9" fillId="0" borderId="0" xfId="0" applyFont="1" applyAlignment="1">
      <alignment horizontal="left" vertical="center"/>
    </xf>
    <xf numFmtId="10" fontId="0" fillId="6" borderId="9" xfId="1" applyNumberFormat="1" applyFont="1" applyFill="1" applyBorder="1"/>
    <xf numFmtId="164" fontId="0" fillId="0" borderId="1" xfId="0" applyNumberFormat="1" applyBorder="1"/>
    <xf numFmtId="164" fontId="0" fillId="6" borderId="1" xfId="0" applyNumberFormat="1" applyFill="1" applyBorder="1"/>
    <xf numFmtId="0" fontId="0" fillId="4" borderId="3" xfId="0" applyFill="1" applyBorder="1"/>
    <xf numFmtId="0" fontId="0" fillId="3" borderId="6" xfId="0" applyFill="1" applyBorder="1"/>
    <xf numFmtId="0" fontId="1" fillId="4" borderId="3" xfId="0" applyFont="1" applyFill="1" applyBorder="1"/>
    <xf numFmtId="0" fontId="0" fillId="4" borderId="6" xfId="0" applyFill="1" applyBorder="1"/>
    <xf numFmtId="0" fontId="0" fillId="7" borderId="1" xfId="0" applyFill="1" applyBorder="1"/>
    <xf numFmtId="0" fontId="0" fillId="7" borderId="1" xfId="0" applyFill="1" applyBorder="1" applyAlignment="1">
      <alignment wrapText="1"/>
    </xf>
    <xf numFmtId="0" fontId="0" fillId="7" borderId="1" xfId="0" applyFill="1" applyBorder="1" applyAlignment="1">
      <alignment vertical="top"/>
    </xf>
    <xf numFmtId="0" fontId="0" fillId="7" borderId="1" xfId="0" applyFill="1" applyBorder="1" applyAlignment="1">
      <alignment horizontal="left" vertical="top"/>
    </xf>
    <xf numFmtId="0" fontId="0" fillId="7" borderId="1" xfId="0" applyFill="1" applyBorder="1" applyAlignment="1">
      <alignment vertical="top" wrapText="1"/>
    </xf>
    <xf numFmtId="0" fontId="11" fillId="0" borderId="0" xfId="0" applyFont="1"/>
    <xf numFmtId="10" fontId="0" fillId="6" borderId="6" xfId="0" applyNumberFormat="1" applyFill="1" applyBorder="1"/>
    <xf numFmtId="0" fontId="12" fillId="3" borderId="1" xfId="0" applyFont="1" applyFill="1" applyBorder="1" applyAlignment="1">
      <alignment horizontal="right" vertical="top"/>
    </xf>
    <xf numFmtId="0" fontId="9" fillId="3" borderId="1" xfId="0" applyFont="1" applyFill="1" applyBorder="1"/>
    <xf numFmtId="0" fontId="13" fillId="3" borderId="1" xfId="0" applyFont="1" applyFill="1" applyBorder="1" applyAlignment="1">
      <alignment wrapText="1"/>
    </xf>
    <xf numFmtId="0" fontId="13" fillId="3" borderId="1" xfId="0" applyFont="1" applyFill="1" applyBorder="1"/>
    <xf numFmtId="10" fontId="13" fillId="3" borderId="1" xfId="0" applyNumberFormat="1" applyFont="1" applyFill="1" applyBorder="1"/>
    <xf numFmtId="0" fontId="9" fillId="3" borderId="1" xfId="0" applyFont="1" applyFill="1" applyBorder="1" applyAlignment="1">
      <alignment vertical="top" wrapText="1"/>
    </xf>
    <xf numFmtId="0" fontId="1" fillId="7" borderId="10" xfId="0" applyFont="1" applyFill="1" applyBorder="1" applyAlignment="1">
      <alignment horizontal="center" vertical="center"/>
    </xf>
    <xf numFmtId="0" fontId="0" fillId="7" borderId="11" xfId="0" applyFill="1" applyBorder="1"/>
    <xf numFmtId="0" fontId="10" fillId="8" borderId="12" xfId="0" applyFont="1" applyFill="1" applyBorder="1" applyAlignment="1">
      <alignment horizontal="center" vertical="center" wrapText="1"/>
    </xf>
    <xf numFmtId="0" fontId="0" fillId="7" borderId="14" xfId="0" applyFill="1" applyBorder="1" applyAlignment="1">
      <alignment vertical="top" wrapText="1"/>
    </xf>
    <xf numFmtId="0" fontId="0" fillId="7" borderId="14" xfId="0" applyFill="1" applyBorder="1" applyAlignment="1">
      <alignment horizontal="left" vertical="top" wrapText="1"/>
    </xf>
    <xf numFmtId="0" fontId="0" fillId="7" borderId="14" xfId="0" applyFill="1" applyBorder="1" applyAlignment="1">
      <alignment wrapText="1"/>
    </xf>
    <xf numFmtId="0" fontId="0" fillId="7" borderId="14" xfId="0" applyFill="1" applyBorder="1" applyAlignment="1">
      <alignment vertical="top"/>
    </xf>
    <xf numFmtId="0" fontId="0" fillId="7" borderId="17" xfId="0" applyFill="1" applyBorder="1" applyAlignment="1">
      <alignment vertical="top"/>
    </xf>
    <xf numFmtId="0" fontId="0" fillId="7" borderId="18" xfId="0" applyFill="1" applyBorder="1" applyAlignment="1">
      <alignment vertical="top"/>
    </xf>
    <xf numFmtId="164" fontId="0" fillId="5" borderId="1" xfId="0" applyNumberFormat="1" applyFill="1" applyBorder="1"/>
    <xf numFmtId="0" fontId="0" fillId="7" borderId="13" xfId="0" applyFill="1" applyBorder="1" applyAlignment="1">
      <alignment vertical="top"/>
    </xf>
    <xf numFmtId="0" fontId="1" fillId="7" borderId="13" xfId="0" applyFont="1" applyFill="1" applyBorder="1" applyAlignment="1">
      <alignment vertical="top"/>
    </xf>
    <xf numFmtId="0" fontId="1" fillId="7" borderId="15" xfId="0" applyFont="1" applyFill="1" applyBorder="1" applyAlignment="1">
      <alignment vertical="top"/>
    </xf>
    <xf numFmtId="0" fontId="1" fillId="7" borderId="16" xfId="0" applyFont="1" applyFill="1" applyBorder="1" applyAlignment="1">
      <alignment vertical="top"/>
    </xf>
    <xf numFmtId="0" fontId="14" fillId="3" borderId="1" xfId="0" applyFont="1" applyFill="1" applyBorder="1"/>
    <xf numFmtId="164" fontId="14" fillId="6" borderId="1" xfId="0" applyNumberFormat="1" applyFont="1" applyFill="1" applyBorder="1"/>
    <xf numFmtId="0" fontId="2" fillId="3" borderId="1" xfId="0" applyFont="1" applyFill="1" applyBorder="1" applyAlignment="1">
      <alignment horizontal="center"/>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cellXfs>
  <cellStyles count="2">
    <cellStyle name="Normal" xfId="0" builtinId="0"/>
    <cellStyle name="Pros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1C44910F-A1AE-4227-BD8D-B51D2803A4CA}"/>
            </a:ext>
          </a:extLst>
        </xdr:cNvPr>
        <xdr:cNvSpPr/>
      </xdr:nvSpPr>
      <xdr:spPr>
        <a:xfrm>
          <a:off x="25423091" y="2069523"/>
          <a:ext cx="2743200" cy="153352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øvrige produkter i H5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EFA05555-43BE-41D7-9BFF-E959E1BE2B1E}"/>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0</xdr:colOff>
      <xdr:row>4</xdr:row>
      <xdr:rowOff>0</xdr:rowOff>
    </xdr:from>
    <xdr:to>
      <xdr:col>22</xdr:col>
      <xdr:colOff>457200</xdr:colOff>
      <xdr:row>14</xdr:row>
      <xdr:rowOff>149489</xdr:rowOff>
    </xdr:to>
    <xdr:sp macro="" textlink="">
      <xdr:nvSpPr>
        <xdr:cNvPr id="4" name="Ellipse 3">
          <a:extLst>
            <a:ext uri="{FF2B5EF4-FFF2-40B4-BE49-F238E27FC236}">
              <a16:creationId xmlns:a16="http://schemas.microsoft.com/office/drawing/2014/main" id="{CDA9A73D-C7FD-467A-B354-A3FCCF7FC43F}"/>
            </a:ext>
          </a:extLst>
        </xdr:cNvPr>
        <xdr:cNvSpPr/>
      </xdr:nvSpPr>
      <xdr:spPr>
        <a:xfrm>
          <a:off x="26775833" y="2127250"/>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467591</xdr:colOff>
      <xdr:row>5</xdr:row>
      <xdr:rowOff>97199</xdr:rowOff>
    </xdr:from>
    <xdr:to>
      <xdr:col>22</xdr:col>
      <xdr:colOff>162791</xdr:colOff>
      <xdr:row>17</xdr:row>
      <xdr:rowOff>109105</xdr:rowOff>
    </xdr:to>
    <xdr:sp macro="" textlink="">
      <xdr:nvSpPr>
        <xdr:cNvPr id="2" name="Ellipse 1">
          <a:extLst>
            <a:ext uri="{FF2B5EF4-FFF2-40B4-BE49-F238E27FC236}">
              <a16:creationId xmlns:a16="http://schemas.microsoft.com/office/drawing/2014/main" id="{CBFC92E7-713E-4280-9A6A-C2ECCEEF8FD8}"/>
            </a:ext>
          </a:extLst>
        </xdr:cNvPr>
        <xdr:cNvSpPr/>
      </xdr:nvSpPr>
      <xdr:spPr>
        <a:xfrm>
          <a:off x="25851716" y="2466543"/>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8053E519-9EAB-49F1-B3EE-94C6B0723186}"/>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9355F9E2-8603-4369-88CF-36FB895FA19D}"/>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13</xdr:row>
      <xdr:rowOff>156730</xdr:rowOff>
    </xdr:to>
    <xdr:sp macro="" textlink="">
      <xdr:nvSpPr>
        <xdr:cNvPr id="2" name="Ellipse 1">
          <a:extLst>
            <a:ext uri="{FF2B5EF4-FFF2-40B4-BE49-F238E27FC236}">
              <a16:creationId xmlns:a16="http://schemas.microsoft.com/office/drawing/2014/main" id="{6C7EA437-F230-41EC-891A-C316E03C635B}"/>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F18-E825-4BDE-A88D-D97D06429C3F}">
  <dimension ref="B2:J18"/>
  <sheetViews>
    <sheetView zoomScale="70" zoomScaleNormal="70" workbookViewId="0">
      <selection activeCell="D30" sqref="D30"/>
    </sheetView>
  </sheetViews>
  <sheetFormatPr baseColWidth="10" defaultRowHeight="15" x14ac:dyDescent="0.25"/>
  <cols>
    <col min="2" max="2" width="50.85546875" customWidth="1"/>
    <col min="3" max="3" width="30.42578125" customWidth="1"/>
    <col min="4" max="4" width="31" customWidth="1"/>
  </cols>
  <sheetData>
    <row r="2" spans="2:10" ht="31.5" x14ac:dyDescent="0.5">
      <c r="D2" s="35" t="s">
        <v>188</v>
      </c>
      <c r="E2" s="35"/>
      <c r="F2" s="35"/>
      <c r="G2" s="35"/>
    </row>
    <row r="4" spans="2:10" ht="30" customHeight="1" x14ac:dyDescent="0.25">
      <c r="C4" s="37" t="s">
        <v>198</v>
      </c>
      <c r="D4" s="64"/>
      <c r="E4" s="65"/>
      <c r="F4" s="65"/>
      <c r="G4" s="65"/>
      <c r="H4" s="65"/>
      <c r="I4" s="65"/>
      <c r="J4" s="66"/>
    </row>
    <row r="9" spans="2:10" ht="63" x14ac:dyDescent="0.35">
      <c r="B9" s="38" t="s">
        <v>252</v>
      </c>
      <c r="C9" s="39" t="s">
        <v>199</v>
      </c>
      <c r="D9" s="42" t="s">
        <v>197</v>
      </c>
    </row>
    <row r="10" spans="2:10" ht="21" x14ac:dyDescent="0.35">
      <c r="B10" s="40" t="s">
        <v>189</v>
      </c>
      <c r="C10" s="40">
        <f>'Bordmiljø og engangsservice'!N30</f>
        <v>0</v>
      </c>
      <c r="D10" s="41">
        <f>'Bordmiljø og engangsservice'!H5</f>
        <v>0</v>
      </c>
    </row>
    <row r="11" spans="2:10" ht="21" x14ac:dyDescent="0.35">
      <c r="B11" s="40" t="s">
        <v>190</v>
      </c>
      <c r="C11" s="40">
        <f>'Personlig hygiene, beskyttelse'!N33</f>
        <v>0</v>
      </c>
      <c r="D11" s="41">
        <f>'Personlig hygiene, beskyttelse'!H5</f>
        <v>0</v>
      </c>
    </row>
    <row r="12" spans="2:10" ht="21" x14ac:dyDescent="0.35">
      <c r="B12" s="40" t="s">
        <v>191</v>
      </c>
      <c r="C12" s="40">
        <f>Tørkesystemer!N33</f>
        <v>0</v>
      </c>
      <c r="D12" s="41">
        <f>Tørkesystemer!H5</f>
        <v>0</v>
      </c>
    </row>
    <row r="13" spans="2:10" ht="21" x14ac:dyDescent="0.35">
      <c r="B13" s="40" t="s">
        <v>192</v>
      </c>
      <c r="C13" s="40">
        <f>'Hygiene og renhold'!N43</f>
        <v>0</v>
      </c>
      <c r="D13" s="41">
        <f>'Hygiene og renhold'!H5</f>
        <v>0</v>
      </c>
    </row>
    <row r="14" spans="2:10" ht="21" x14ac:dyDescent="0.35">
      <c r="B14" s="40" t="s">
        <v>193</v>
      </c>
      <c r="C14" s="40">
        <f>Renholdsrekvisita!N33</f>
        <v>0</v>
      </c>
      <c r="D14" s="41">
        <f>Renholdsrekvisita!H5</f>
        <v>0</v>
      </c>
    </row>
    <row r="15" spans="2:10" ht="21" x14ac:dyDescent="0.35">
      <c r="B15" s="40" t="s">
        <v>194</v>
      </c>
      <c r="C15" s="40">
        <f>Matter!N15</f>
        <v>0</v>
      </c>
      <c r="D15" s="41">
        <f>Matter!H5</f>
        <v>0</v>
      </c>
    </row>
    <row r="16" spans="2:10" ht="21" x14ac:dyDescent="0.35">
      <c r="B16" s="40" t="s">
        <v>195</v>
      </c>
      <c r="C16" s="40">
        <f>Avfallshåndtering!N22</f>
        <v>0</v>
      </c>
      <c r="D16" s="41">
        <f>Avfallshåndtering!H5</f>
        <v>0</v>
      </c>
    </row>
    <row r="17" spans="2:4" ht="21" x14ac:dyDescent="0.35">
      <c r="B17" s="40"/>
      <c r="C17" s="40"/>
      <c r="D17" s="40"/>
    </row>
    <row r="18" spans="2:4" ht="21" x14ac:dyDescent="0.35">
      <c r="B18" s="40" t="s">
        <v>196</v>
      </c>
      <c r="C18" s="40">
        <f>SUM(C10:C16)</f>
        <v>0</v>
      </c>
      <c r="D18" s="40"/>
    </row>
  </sheetData>
  <mergeCells count="1">
    <mergeCell ref="D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A9B6-E601-4677-ABC8-61F3CCCE8256}">
  <dimension ref="A1:C19"/>
  <sheetViews>
    <sheetView zoomScaleNormal="100" workbookViewId="0">
      <selection activeCell="C19" sqref="C19"/>
    </sheetView>
  </sheetViews>
  <sheetFormatPr baseColWidth="10" defaultRowHeight="15" x14ac:dyDescent="0.25"/>
  <cols>
    <col min="1" max="1" width="15.85546875" customWidth="1"/>
    <col min="2" max="2" width="22.42578125" customWidth="1"/>
    <col min="3" max="3" width="117" customWidth="1"/>
  </cols>
  <sheetData>
    <row r="1" spans="1:3" ht="66" customHeight="1" x14ac:dyDescent="0.25">
      <c r="A1" s="43" t="s">
        <v>164</v>
      </c>
      <c r="B1" s="44"/>
      <c r="C1" s="45" t="s">
        <v>156</v>
      </c>
    </row>
    <row r="2" spans="1:3" ht="45" customHeight="1" x14ac:dyDescent="0.25">
      <c r="A2" s="53"/>
      <c r="B2" s="30"/>
      <c r="C2" s="46" t="s">
        <v>255</v>
      </c>
    </row>
    <row r="3" spans="1:3" ht="44.25" customHeight="1" x14ac:dyDescent="0.25">
      <c r="A3" s="53"/>
      <c r="B3" s="32" t="s">
        <v>159</v>
      </c>
      <c r="C3" s="46" t="s">
        <v>160</v>
      </c>
    </row>
    <row r="4" spans="1:3" ht="69.75" customHeight="1" x14ac:dyDescent="0.25">
      <c r="A4" s="54" t="s">
        <v>161</v>
      </c>
      <c r="B4" s="33" t="s">
        <v>2</v>
      </c>
      <c r="C4" s="46" t="s">
        <v>163</v>
      </c>
    </row>
    <row r="5" spans="1:3" ht="39.75" customHeight="1" x14ac:dyDescent="0.25">
      <c r="A5" s="55" t="s">
        <v>162</v>
      </c>
      <c r="B5" s="34" t="s">
        <v>4</v>
      </c>
      <c r="C5" s="46" t="s">
        <v>165</v>
      </c>
    </row>
    <row r="6" spans="1:3" ht="36.75" customHeight="1" x14ac:dyDescent="0.25">
      <c r="A6" s="55" t="s">
        <v>166</v>
      </c>
      <c r="B6" s="33" t="s">
        <v>58</v>
      </c>
      <c r="C6" s="47" t="s">
        <v>167</v>
      </c>
    </row>
    <row r="7" spans="1:3" ht="39.75" customHeight="1" x14ac:dyDescent="0.25">
      <c r="A7" s="55" t="s">
        <v>168</v>
      </c>
      <c r="B7" s="32" t="s">
        <v>1</v>
      </c>
      <c r="C7" s="47" t="s">
        <v>169</v>
      </c>
    </row>
    <row r="8" spans="1:3" ht="30" x14ac:dyDescent="0.25">
      <c r="A8" s="55" t="s">
        <v>170</v>
      </c>
      <c r="B8" s="32" t="s">
        <v>171</v>
      </c>
      <c r="C8" s="48" t="s">
        <v>254</v>
      </c>
    </row>
    <row r="9" spans="1:3" ht="47.25" customHeight="1" x14ac:dyDescent="0.25">
      <c r="A9" s="55" t="s">
        <v>172</v>
      </c>
      <c r="B9" s="34" t="s">
        <v>152</v>
      </c>
      <c r="C9" s="46" t="s">
        <v>173</v>
      </c>
    </row>
    <row r="10" spans="1:3" ht="45" x14ac:dyDescent="0.25">
      <c r="A10" s="55" t="s">
        <v>174</v>
      </c>
      <c r="B10" s="34" t="s">
        <v>175</v>
      </c>
      <c r="C10" s="46" t="s">
        <v>176</v>
      </c>
    </row>
    <row r="11" spans="1:3" ht="42" customHeight="1" x14ac:dyDescent="0.25">
      <c r="A11" s="55" t="s">
        <v>231</v>
      </c>
      <c r="B11" s="34" t="s">
        <v>230</v>
      </c>
      <c r="C11" s="46" t="s">
        <v>232</v>
      </c>
    </row>
    <row r="12" spans="1:3" ht="30" x14ac:dyDescent="0.25">
      <c r="A12" s="54" t="s">
        <v>177</v>
      </c>
      <c r="B12" s="32" t="s">
        <v>178</v>
      </c>
      <c r="C12" s="48" t="s">
        <v>234</v>
      </c>
    </row>
    <row r="13" spans="1:3" ht="42.75" customHeight="1" x14ac:dyDescent="0.25">
      <c r="A13" s="54" t="s">
        <v>179</v>
      </c>
      <c r="B13" s="34" t="s">
        <v>235</v>
      </c>
      <c r="C13" s="46" t="s">
        <v>236</v>
      </c>
    </row>
    <row r="14" spans="1:3" ht="63" customHeight="1" x14ac:dyDescent="0.25">
      <c r="A14" s="54" t="s">
        <v>180</v>
      </c>
      <c r="B14" s="34" t="s">
        <v>233</v>
      </c>
      <c r="C14" s="46" t="s">
        <v>237</v>
      </c>
    </row>
    <row r="15" spans="1:3" ht="45" x14ac:dyDescent="0.25">
      <c r="A15" s="54" t="s">
        <v>181</v>
      </c>
      <c r="B15" s="31" t="s">
        <v>238</v>
      </c>
      <c r="C15" s="46" t="s">
        <v>239</v>
      </c>
    </row>
    <row r="16" spans="1:3" ht="45" customHeight="1" x14ac:dyDescent="0.25">
      <c r="A16" s="54" t="s">
        <v>182</v>
      </c>
      <c r="B16" s="34" t="s">
        <v>226</v>
      </c>
      <c r="C16" s="46" t="s">
        <v>183</v>
      </c>
    </row>
    <row r="17" spans="1:3" ht="30" x14ac:dyDescent="0.25">
      <c r="A17" s="54" t="s">
        <v>184</v>
      </c>
      <c r="B17" s="31" t="s">
        <v>228</v>
      </c>
      <c r="C17" s="49" t="s">
        <v>227</v>
      </c>
    </row>
    <row r="18" spans="1:3" ht="38.25" customHeight="1" x14ac:dyDescent="0.25">
      <c r="A18" s="54" t="s">
        <v>185</v>
      </c>
      <c r="B18" s="34" t="s">
        <v>6</v>
      </c>
      <c r="C18" s="46" t="s">
        <v>240</v>
      </c>
    </row>
    <row r="19" spans="1:3" ht="44.25" customHeight="1" thickBot="1" x14ac:dyDescent="0.3">
      <c r="A19" s="56" t="s">
        <v>186</v>
      </c>
      <c r="B19" s="50" t="s">
        <v>7</v>
      </c>
      <c r="C19" s="51" t="s">
        <v>187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FE51-19CF-4602-98F7-70396BFF6E53}">
  <dimension ref="A1:R30"/>
  <sheetViews>
    <sheetView zoomScale="80" zoomScaleNormal="80" workbookViewId="0">
      <selection activeCell="F34" sqref="F34"/>
    </sheetView>
  </sheetViews>
  <sheetFormatPr baseColWidth="10" defaultRowHeight="15" x14ac:dyDescent="0.25"/>
  <cols>
    <col min="2" max="2" width="50.42578125" customWidth="1"/>
    <col min="3" max="3" width="17.85546875" customWidth="1"/>
    <col min="4" max="4" width="15.42578125" customWidth="1"/>
    <col min="5" max="5" width="22.28515625" customWidth="1"/>
    <col min="6" max="6" width="61.5703125" customWidth="1"/>
    <col min="7" max="7" width="14.5703125" customWidth="1"/>
    <col min="8" max="8" width="15.140625" customWidth="1"/>
    <col min="11" max="11" width="15.140625" customWidth="1"/>
    <col min="12" max="12" width="15.5703125" customWidth="1"/>
    <col min="13" max="13" width="16" customWidth="1"/>
    <col min="14" max="16" width="18.5703125" customWidth="1"/>
    <col min="17" max="17" width="27.28515625" customWidth="1"/>
    <col min="18" max="18" width="35" customWidth="1"/>
  </cols>
  <sheetData>
    <row r="1" spans="1:18" ht="30" customHeight="1" x14ac:dyDescent="0.25">
      <c r="A1" s="22" t="s">
        <v>253</v>
      </c>
      <c r="G1" s="6" t="s">
        <v>11</v>
      </c>
      <c r="H1" s="7"/>
      <c r="I1" s="20"/>
      <c r="J1" s="8"/>
      <c r="K1" s="9"/>
      <c r="L1" s="9"/>
      <c r="M1" s="9"/>
      <c r="N1" s="9"/>
      <c r="O1" s="9"/>
      <c r="P1" s="9"/>
      <c r="Q1" s="9"/>
      <c r="R1" s="10"/>
    </row>
    <row r="3" spans="1:18" ht="31.5" customHeight="1" x14ac:dyDescent="0.4">
      <c r="A3" s="59" t="s">
        <v>8</v>
      </c>
      <c r="B3" s="59"/>
      <c r="C3" s="59"/>
      <c r="D3" s="59"/>
      <c r="E3" s="60" t="s">
        <v>9</v>
      </c>
      <c r="F3" s="60"/>
      <c r="G3" s="60"/>
      <c r="H3" s="60"/>
      <c r="I3" s="60"/>
      <c r="J3" s="60"/>
      <c r="P3" s="61" t="s">
        <v>10</v>
      </c>
      <c r="Q3" s="62"/>
      <c r="R3" s="63"/>
    </row>
    <row r="4" spans="1:18" ht="87.75" customHeight="1" thickBot="1" x14ac:dyDescent="0.3">
      <c r="A4" s="4" t="s">
        <v>0</v>
      </c>
      <c r="B4" s="4" t="s">
        <v>2</v>
      </c>
      <c r="C4" s="4" t="s">
        <v>4</v>
      </c>
      <c r="D4" s="4" t="s">
        <v>58</v>
      </c>
      <c r="E4" s="1" t="s">
        <v>1</v>
      </c>
      <c r="F4" s="1" t="s">
        <v>5</v>
      </c>
      <c r="G4" s="1" t="s">
        <v>152</v>
      </c>
      <c r="H4" s="11" t="s">
        <v>12</v>
      </c>
      <c r="I4" s="1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23"/>
      <c r="I5" s="5"/>
      <c r="J5" s="14"/>
      <c r="K5" s="5"/>
      <c r="L5" s="5"/>
      <c r="M5" s="5"/>
      <c r="N5" s="5"/>
      <c r="O5" s="5"/>
      <c r="P5" s="5"/>
      <c r="Q5" s="5"/>
      <c r="R5" s="5"/>
    </row>
    <row r="6" spans="1:18" x14ac:dyDescent="0.25">
      <c r="A6" s="15">
        <v>1</v>
      </c>
      <c r="B6" s="15" t="s">
        <v>59</v>
      </c>
      <c r="C6" s="15">
        <v>2500</v>
      </c>
      <c r="D6" s="15" t="s">
        <v>61</v>
      </c>
      <c r="E6" s="2"/>
      <c r="F6" s="2"/>
      <c r="G6" s="2"/>
      <c r="H6" s="12"/>
      <c r="I6" s="21"/>
      <c r="J6" s="24">
        <v>0</v>
      </c>
      <c r="K6" s="15">
        <f>I6+(I6*J6)</f>
        <v>0</v>
      </c>
      <c r="L6" s="15">
        <f>SUM(K6-I6)</f>
        <v>0</v>
      </c>
      <c r="M6" s="15">
        <f>G6*K6</f>
        <v>0</v>
      </c>
      <c r="N6" s="15">
        <f>C6*K6</f>
        <v>0</v>
      </c>
      <c r="O6" s="15" t="s">
        <v>225</v>
      </c>
      <c r="P6" s="17"/>
      <c r="Q6" s="2"/>
      <c r="R6" s="2"/>
    </row>
    <row r="7" spans="1:18" x14ac:dyDescent="0.25">
      <c r="A7" s="15">
        <v>2</v>
      </c>
      <c r="B7" s="16" t="s">
        <v>62</v>
      </c>
      <c r="C7" s="15">
        <v>1000</v>
      </c>
      <c r="D7" s="15" t="s">
        <v>60</v>
      </c>
      <c r="E7" s="2"/>
      <c r="F7" s="2"/>
      <c r="H7" s="5"/>
      <c r="I7" s="17"/>
      <c r="J7" s="24">
        <v>0</v>
      </c>
      <c r="K7" s="15">
        <f t="shared" ref="K7:K28" si="0">I7+(I7*J7)</f>
        <v>0</v>
      </c>
      <c r="L7" s="15">
        <f t="shared" ref="L7:L28" si="1">SUM(K7-I7)</f>
        <v>0</v>
      </c>
      <c r="M7" s="15">
        <f t="shared" ref="M7:M28" si="2">G7*K7</f>
        <v>0</v>
      </c>
      <c r="N7" s="15">
        <f t="shared" ref="N7:N28" si="3">C7*K7</f>
        <v>0</v>
      </c>
      <c r="O7" s="15" t="s">
        <v>225</v>
      </c>
      <c r="P7" s="17"/>
      <c r="Q7" s="2"/>
      <c r="R7" s="2"/>
    </row>
    <row r="8" spans="1:18" x14ac:dyDescent="0.25">
      <c r="A8" s="15">
        <v>3</v>
      </c>
      <c r="B8" s="15" t="s">
        <v>14</v>
      </c>
      <c r="C8" s="15">
        <v>1500</v>
      </c>
      <c r="D8" s="15" t="s">
        <v>61</v>
      </c>
      <c r="E8" s="2"/>
      <c r="F8" s="2"/>
      <c r="G8" s="2"/>
      <c r="H8" s="5"/>
      <c r="I8" s="17"/>
      <c r="J8" s="24">
        <v>0</v>
      </c>
      <c r="K8" s="15">
        <f t="shared" si="0"/>
        <v>0</v>
      </c>
      <c r="L8" s="15">
        <f t="shared" si="1"/>
        <v>0</v>
      </c>
      <c r="M8" s="15">
        <f t="shared" si="2"/>
        <v>0</v>
      </c>
      <c r="N8" s="15">
        <f t="shared" si="3"/>
        <v>0</v>
      </c>
      <c r="O8" s="15" t="s">
        <v>225</v>
      </c>
      <c r="P8" s="17"/>
      <c r="Q8" s="2"/>
      <c r="R8" s="2"/>
    </row>
    <row r="9" spans="1:18" x14ac:dyDescent="0.25">
      <c r="A9" s="15">
        <v>4</v>
      </c>
      <c r="B9" s="15" t="s">
        <v>15</v>
      </c>
      <c r="C9" s="15">
        <v>2000</v>
      </c>
      <c r="D9" s="15" t="s">
        <v>61</v>
      </c>
      <c r="E9" s="2"/>
      <c r="F9" s="2"/>
      <c r="G9" s="2"/>
      <c r="H9" s="5"/>
      <c r="I9" s="17"/>
      <c r="J9" s="24">
        <v>0</v>
      </c>
      <c r="K9" s="15">
        <f t="shared" si="0"/>
        <v>0</v>
      </c>
      <c r="L9" s="15">
        <f t="shared" si="1"/>
        <v>0</v>
      </c>
      <c r="M9" s="15">
        <f t="shared" si="2"/>
        <v>0</v>
      </c>
      <c r="N9" s="15">
        <f t="shared" si="3"/>
        <v>0</v>
      </c>
      <c r="O9" s="15" t="s">
        <v>225</v>
      </c>
      <c r="P9" s="17"/>
      <c r="Q9" s="2"/>
      <c r="R9" s="2"/>
    </row>
    <row r="10" spans="1:18" x14ac:dyDescent="0.25">
      <c r="A10" s="15">
        <v>5</v>
      </c>
      <c r="B10" s="15" t="s">
        <v>16</v>
      </c>
      <c r="C10" s="15">
        <v>3000</v>
      </c>
      <c r="D10" s="15" t="s">
        <v>61</v>
      </c>
      <c r="E10" s="2"/>
      <c r="F10" s="2"/>
      <c r="G10" s="2"/>
      <c r="H10" s="5"/>
      <c r="I10" s="17"/>
      <c r="J10" s="24">
        <v>0</v>
      </c>
      <c r="K10" s="15">
        <f t="shared" si="0"/>
        <v>0</v>
      </c>
      <c r="L10" s="15">
        <f t="shared" si="1"/>
        <v>0</v>
      </c>
      <c r="M10" s="15">
        <f t="shared" si="2"/>
        <v>0</v>
      </c>
      <c r="N10" s="15">
        <f t="shared" si="3"/>
        <v>0</v>
      </c>
      <c r="O10" s="15" t="s">
        <v>225</v>
      </c>
      <c r="P10" s="17"/>
      <c r="Q10" s="2"/>
      <c r="R10" s="2"/>
    </row>
    <row r="11" spans="1:18" x14ac:dyDescent="0.25">
      <c r="A11" s="15">
        <v>6</v>
      </c>
      <c r="B11" s="15" t="s">
        <v>17</v>
      </c>
      <c r="C11" s="15">
        <v>3000</v>
      </c>
      <c r="D11" s="15" t="s">
        <v>61</v>
      </c>
      <c r="E11" s="2"/>
      <c r="F11" s="2"/>
      <c r="G11" s="2"/>
      <c r="H11" s="5"/>
      <c r="I11" s="17"/>
      <c r="J11" s="24">
        <v>0</v>
      </c>
      <c r="K11" s="15">
        <f t="shared" si="0"/>
        <v>0</v>
      </c>
      <c r="L11" s="15">
        <f t="shared" si="1"/>
        <v>0</v>
      </c>
      <c r="M11" s="15">
        <f t="shared" si="2"/>
        <v>0</v>
      </c>
      <c r="N11" s="15">
        <f t="shared" si="3"/>
        <v>0</v>
      </c>
      <c r="O11" s="15" t="s">
        <v>225</v>
      </c>
      <c r="P11" s="17"/>
      <c r="Q11" s="2"/>
      <c r="R11" s="2"/>
    </row>
    <row r="12" spans="1:18" x14ac:dyDescent="0.25">
      <c r="A12" s="15">
        <v>7</v>
      </c>
      <c r="B12" s="15" t="s">
        <v>18</v>
      </c>
      <c r="C12" s="15">
        <v>2000</v>
      </c>
      <c r="D12" s="15" t="s">
        <v>61</v>
      </c>
      <c r="E12" s="2"/>
      <c r="F12" s="2"/>
      <c r="G12" s="2"/>
      <c r="H12" s="5"/>
      <c r="I12" s="17"/>
      <c r="J12" s="24">
        <v>0</v>
      </c>
      <c r="K12" s="15">
        <f t="shared" si="0"/>
        <v>0</v>
      </c>
      <c r="L12" s="15">
        <f t="shared" si="1"/>
        <v>0</v>
      </c>
      <c r="M12" s="15">
        <f t="shared" si="2"/>
        <v>0</v>
      </c>
      <c r="N12" s="15">
        <f t="shared" si="3"/>
        <v>0</v>
      </c>
      <c r="O12" s="15" t="s">
        <v>225</v>
      </c>
      <c r="P12" s="17"/>
      <c r="Q12" s="2"/>
      <c r="R12" s="2"/>
    </row>
    <row r="13" spans="1:18" x14ac:dyDescent="0.25">
      <c r="A13" s="15">
        <v>8</v>
      </c>
      <c r="B13" s="15" t="s">
        <v>32</v>
      </c>
      <c r="C13" s="15">
        <v>4000</v>
      </c>
      <c r="D13" s="15" t="s">
        <v>61</v>
      </c>
      <c r="E13" s="18"/>
      <c r="F13" s="2"/>
      <c r="G13" s="2"/>
      <c r="H13" s="5"/>
      <c r="I13" s="17"/>
      <c r="J13" s="24">
        <v>0</v>
      </c>
      <c r="K13" s="15">
        <f t="shared" si="0"/>
        <v>0</v>
      </c>
      <c r="L13" s="15">
        <f t="shared" si="1"/>
        <v>0</v>
      </c>
      <c r="M13" s="15">
        <f t="shared" si="2"/>
        <v>0</v>
      </c>
      <c r="N13" s="15">
        <f t="shared" si="3"/>
        <v>0</v>
      </c>
      <c r="O13" s="15" t="s">
        <v>225</v>
      </c>
      <c r="P13" s="17"/>
      <c r="Q13" s="2"/>
      <c r="R13" s="2"/>
    </row>
    <row r="14" spans="1:18" x14ac:dyDescent="0.25">
      <c r="A14" s="15">
        <v>9</v>
      </c>
      <c r="B14" s="15" t="s">
        <v>19</v>
      </c>
      <c r="C14" s="15">
        <v>1000</v>
      </c>
      <c r="D14" s="15" t="s">
        <v>61</v>
      </c>
      <c r="E14" s="2"/>
      <c r="F14" s="2"/>
      <c r="G14" s="2"/>
      <c r="H14" s="5"/>
      <c r="I14" s="17"/>
      <c r="J14" s="24">
        <v>0</v>
      </c>
      <c r="K14" s="15">
        <f t="shared" si="0"/>
        <v>0</v>
      </c>
      <c r="L14" s="15">
        <f t="shared" si="1"/>
        <v>0</v>
      </c>
      <c r="M14" s="15">
        <f t="shared" si="2"/>
        <v>0</v>
      </c>
      <c r="N14" s="15">
        <f t="shared" si="3"/>
        <v>0</v>
      </c>
      <c r="O14" s="15" t="s">
        <v>225</v>
      </c>
      <c r="P14" s="17"/>
      <c r="Q14" s="2"/>
      <c r="R14" s="2"/>
    </row>
    <row r="15" spans="1:18" x14ac:dyDescent="0.25">
      <c r="A15" s="15">
        <v>10</v>
      </c>
      <c r="B15" s="15" t="s">
        <v>20</v>
      </c>
      <c r="C15" s="15">
        <v>1000</v>
      </c>
      <c r="D15" s="15" t="s">
        <v>61</v>
      </c>
      <c r="E15" s="2"/>
      <c r="F15" s="2"/>
      <c r="G15" s="2"/>
      <c r="H15" s="5"/>
      <c r="I15" s="17"/>
      <c r="J15" s="24">
        <v>0</v>
      </c>
      <c r="K15" s="15">
        <f t="shared" si="0"/>
        <v>0</v>
      </c>
      <c r="L15" s="15">
        <f t="shared" si="1"/>
        <v>0</v>
      </c>
      <c r="M15" s="15">
        <f t="shared" si="2"/>
        <v>0</v>
      </c>
      <c r="N15" s="15">
        <f t="shared" si="3"/>
        <v>0</v>
      </c>
      <c r="O15" s="15" t="s">
        <v>225</v>
      </c>
      <c r="P15" s="17"/>
      <c r="Q15" s="2"/>
      <c r="R15" s="2"/>
    </row>
    <row r="16" spans="1:18" x14ac:dyDescent="0.25">
      <c r="A16" s="15">
        <v>11</v>
      </c>
      <c r="B16" s="15" t="s">
        <v>21</v>
      </c>
      <c r="C16" s="15">
        <v>14000</v>
      </c>
      <c r="D16" s="15" t="s">
        <v>61</v>
      </c>
      <c r="E16" s="2"/>
      <c r="F16" s="2"/>
      <c r="G16" s="2"/>
      <c r="H16" s="5"/>
      <c r="I16" s="17"/>
      <c r="J16" s="24">
        <v>0</v>
      </c>
      <c r="K16" s="15">
        <f t="shared" si="0"/>
        <v>0</v>
      </c>
      <c r="L16" s="15">
        <f t="shared" si="1"/>
        <v>0</v>
      </c>
      <c r="M16" s="15">
        <f t="shared" si="2"/>
        <v>0</v>
      </c>
      <c r="N16" s="15">
        <f t="shared" si="3"/>
        <v>0</v>
      </c>
      <c r="O16" s="15" t="s">
        <v>225</v>
      </c>
      <c r="P16" s="17"/>
      <c r="Q16" s="2"/>
      <c r="R16" s="2"/>
    </row>
    <row r="17" spans="1:18" x14ac:dyDescent="0.25">
      <c r="A17" s="15">
        <v>12</v>
      </c>
      <c r="B17" s="15" t="s">
        <v>22</v>
      </c>
      <c r="C17" s="15">
        <v>3000</v>
      </c>
      <c r="D17" s="15" t="s">
        <v>61</v>
      </c>
      <c r="E17" s="2"/>
      <c r="F17" s="2"/>
      <c r="G17" s="2"/>
      <c r="H17" s="5"/>
      <c r="I17" s="17"/>
      <c r="J17" s="24">
        <v>0</v>
      </c>
      <c r="K17" s="15">
        <f t="shared" si="0"/>
        <v>0</v>
      </c>
      <c r="L17" s="15">
        <f t="shared" si="1"/>
        <v>0</v>
      </c>
      <c r="M17" s="15">
        <f t="shared" si="2"/>
        <v>0</v>
      </c>
      <c r="N17" s="15">
        <f t="shared" si="3"/>
        <v>0</v>
      </c>
      <c r="O17" s="15" t="s">
        <v>225</v>
      </c>
      <c r="P17" s="17"/>
      <c r="Q17" s="2"/>
      <c r="R17" s="2"/>
    </row>
    <row r="18" spans="1:18" x14ac:dyDescent="0.25">
      <c r="A18" s="15">
        <v>13</v>
      </c>
      <c r="B18" s="15" t="s">
        <v>23</v>
      </c>
      <c r="C18" s="15">
        <v>16000</v>
      </c>
      <c r="D18" s="15" t="s">
        <v>61</v>
      </c>
      <c r="E18" s="2"/>
      <c r="F18" s="2"/>
      <c r="G18" s="2"/>
      <c r="H18" s="5"/>
      <c r="I18" s="17"/>
      <c r="J18" s="24">
        <v>0</v>
      </c>
      <c r="K18" s="15">
        <f t="shared" si="0"/>
        <v>0</v>
      </c>
      <c r="L18" s="15">
        <f t="shared" si="1"/>
        <v>0</v>
      </c>
      <c r="M18" s="15">
        <f t="shared" si="2"/>
        <v>0</v>
      </c>
      <c r="N18" s="15">
        <f t="shared" si="3"/>
        <v>0</v>
      </c>
      <c r="O18" s="15" t="s">
        <v>225</v>
      </c>
      <c r="P18" s="17"/>
      <c r="Q18" s="2"/>
      <c r="R18" s="2"/>
    </row>
    <row r="19" spans="1:18" x14ac:dyDescent="0.25">
      <c r="A19" s="15">
        <v>14</v>
      </c>
      <c r="B19" s="15" t="s">
        <v>24</v>
      </c>
      <c r="C19" s="15">
        <v>54400</v>
      </c>
      <c r="D19" s="15" t="s">
        <v>61</v>
      </c>
      <c r="E19" s="2"/>
      <c r="F19" s="2"/>
      <c r="G19" s="2"/>
      <c r="H19" s="5"/>
      <c r="I19" s="17"/>
      <c r="J19" s="24">
        <v>0</v>
      </c>
      <c r="K19" s="15">
        <f t="shared" si="0"/>
        <v>0</v>
      </c>
      <c r="L19" s="15">
        <f t="shared" si="1"/>
        <v>0</v>
      </c>
      <c r="M19" s="15">
        <f t="shared" si="2"/>
        <v>0</v>
      </c>
      <c r="N19" s="15">
        <f t="shared" si="3"/>
        <v>0</v>
      </c>
      <c r="O19" s="15" t="s">
        <v>225</v>
      </c>
      <c r="P19" s="17"/>
      <c r="Q19" s="2"/>
      <c r="R19" s="2"/>
    </row>
    <row r="20" spans="1:18" x14ac:dyDescent="0.25">
      <c r="A20" s="15">
        <v>15</v>
      </c>
      <c r="B20" s="15" t="s">
        <v>25</v>
      </c>
      <c r="C20" s="15">
        <v>2750</v>
      </c>
      <c r="D20" s="15" t="s">
        <v>61</v>
      </c>
      <c r="E20" s="2"/>
      <c r="F20" s="2"/>
      <c r="G20" s="2"/>
      <c r="H20" s="5"/>
      <c r="I20" s="17"/>
      <c r="J20" s="24">
        <v>0</v>
      </c>
      <c r="K20" s="15">
        <f t="shared" si="0"/>
        <v>0</v>
      </c>
      <c r="L20" s="15">
        <f t="shared" si="1"/>
        <v>0</v>
      </c>
      <c r="M20" s="15">
        <f t="shared" si="2"/>
        <v>0</v>
      </c>
      <c r="N20" s="15">
        <f t="shared" si="3"/>
        <v>0</v>
      </c>
      <c r="O20" s="15" t="s">
        <v>225</v>
      </c>
      <c r="P20" s="17"/>
      <c r="Q20" s="2"/>
      <c r="R20" s="2"/>
    </row>
    <row r="21" spans="1:18" x14ac:dyDescent="0.25">
      <c r="A21" s="15">
        <v>16</v>
      </c>
      <c r="B21" s="15" t="s">
        <v>26</v>
      </c>
      <c r="C21" s="15">
        <v>16000</v>
      </c>
      <c r="D21" s="15" t="s">
        <v>61</v>
      </c>
      <c r="E21" s="2"/>
      <c r="F21" s="2"/>
      <c r="G21" s="2"/>
      <c r="H21" s="5"/>
      <c r="I21" s="17"/>
      <c r="J21" s="24">
        <v>0</v>
      </c>
      <c r="K21" s="15">
        <f t="shared" si="0"/>
        <v>0</v>
      </c>
      <c r="L21" s="15">
        <f t="shared" si="1"/>
        <v>0</v>
      </c>
      <c r="M21" s="15">
        <f t="shared" si="2"/>
        <v>0</v>
      </c>
      <c r="N21" s="15">
        <f t="shared" si="3"/>
        <v>0</v>
      </c>
      <c r="O21" s="15" t="s">
        <v>225</v>
      </c>
      <c r="P21" s="17"/>
      <c r="Q21" s="2"/>
      <c r="R21" s="2"/>
    </row>
    <row r="22" spans="1:18" x14ac:dyDescent="0.25">
      <c r="A22" s="15">
        <v>17</v>
      </c>
      <c r="B22" s="15" t="s">
        <v>27</v>
      </c>
      <c r="C22" s="15">
        <v>6000</v>
      </c>
      <c r="D22" s="15" t="s">
        <v>61</v>
      </c>
      <c r="E22" s="2"/>
      <c r="F22" s="2"/>
      <c r="G22" s="2"/>
      <c r="H22" s="5"/>
      <c r="I22" s="17"/>
      <c r="J22" s="24">
        <v>0</v>
      </c>
      <c r="K22" s="15">
        <f t="shared" si="0"/>
        <v>0</v>
      </c>
      <c r="L22" s="15">
        <f t="shared" si="1"/>
        <v>0</v>
      </c>
      <c r="M22" s="15">
        <f t="shared" si="2"/>
        <v>0</v>
      </c>
      <c r="N22" s="15">
        <f t="shared" si="3"/>
        <v>0</v>
      </c>
      <c r="O22" s="15" t="s">
        <v>224</v>
      </c>
      <c r="P22" s="17"/>
      <c r="Q22" s="2"/>
      <c r="R22" s="2"/>
    </row>
    <row r="23" spans="1:18" x14ac:dyDescent="0.25">
      <c r="A23" s="15">
        <v>18</v>
      </c>
      <c r="B23" s="15" t="s">
        <v>204</v>
      </c>
      <c r="C23" s="15">
        <v>55000</v>
      </c>
      <c r="D23" s="15" t="s">
        <v>61</v>
      </c>
      <c r="E23" s="2"/>
      <c r="F23" s="2"/>
      <c r="G23" s="2"/>
      <c r="H23" s="5"/>
      <c r="I23" s="17"/>
      <c r="J23" s="24">
        <v>0</v>
      </c>
      <c r="K23" s="15">
        <f t="shared" si="0"/>
        <v>0</v>
      </c>
      <c r="L23" s="15">
        <f t="shared" si="1"/>
        <v>0</v>
      </c>
      <c r="M23" s="15">
        <f t="shared" si="2"/>
        <v>0</v>
      </c>
      <c r="N23" s="15">
        <f t="shared" si="3"/>
        <v>0</v>
      </c>
      <c r="O23" s="15" t="s">
        <v>224</v>
      </c>
      <c r="P23" s="17"/>
      <c r="Q23" s="2"/>
      <c r="R23" s="2"/>
    </row>
    <row r="24" spans="1:18" x14ac:dyDescent="0.25">
      <c r="A24" s="15">
        <v>19</v>
      </c>
      <c r="B24" s="15" t="s">
        <v>28</v>
      </c>
      <c r="C24" s="15">
        <v>39000</v>
      </c>
      <c r="D24" s="15" t="s">
        <v>61</v>
      </c>
      <c r="E24" s="2"/>
      <c r="F24" s="2"/>
      <c r="G24" s="2"/>
      <c r="H24" s="5"/>
      <c r="I24" s="17"/>
      <c r="J24" s="24">
        <v>0</v>
      </c>
      <c r="K24" s="15">
        <f t="shared" si="0"/>
        <v>0</v>
      </c>
      <c r="L24" s="15">
        <f t="shared" si="1"/>
        <v>0</v>
      </c>
      <c r="M24" s="15">
        <f t="shared" si="2"/>
        <v>0</v>
      </c>
      <c r="N24" s="15">
        <f t="shared" si="3"/>
        <v>0</v>
      </c>
      <c r="O24" s="15" t="s">
        <v>224</v>
      </c>
      <c r="P24" s="17"/>
      <c r="Q24" s="2"/>
      <c r="R24" s="2"/>
    </row>
    <row r="25" spans="1:18" x14ac:dyDescent="0.25">
      <c r="A25" s="15">
        <v>20</v>
      </c>
      <c r="B25" s="15" t="s">
        <v>205</v>
      </c>
      <c r="C25" s="15">
        <v>157500</v>
      </c>
      <c r="D25" s="15" t="s">
        <v>61</v>
      </c>
      <c r="E25" s="2"/>
      <c r="F25" s="2"/>
      <c r="G25" s="2"/>
      <c r="H25" s="5"/>
      <c r="I25" s="17"/>
      <c r="J25" s="24">
        <v>0</v>
      </c>
      <c r="K25" s="15">
        <f t="shared" si="0"/>
        <v>0</v>
      </c>
      <c r="L25" s="15">
        <f t="shared" si="1"/>
        <v>0</v>
      </c>
      <c r="M25" s="15">
        <f t="shared" si="2"/>
        <v>0</v>
      </c>
      <c r="N25" s="15">
        <f t="shared" si="3"/>
        <v>0</v>
      </c>
      <c r="O25" s="15" t="s">
        <v>224</v>
      </c>
      <c r="P25" s="17"/>
      <c r="Q25" s="2"/>
      <c r="R25" s="2"/>
    </row>
    <row r="26" spans="1:18" x14ac:dyDescent="0.25">
      <c r="A26" s="15">
        <v>21</v>
      </c>
      <c r="B26" s="15" t="s">
        <v>29</v>
      </c>
      <c r="C26" s="15">
        <v>108000</v>
      </c>
      <c r="D26" s="15" t="s">
        <v>61</v>
      </c>
      <c r="E26" s="18"/>
      <c r="F26" s="2"/>
      <c r="G26" s="2"/>
      <c r="H26" s="5"/>
      <c r="I26" s="17"/>
      <c r="J26" s="24">
        <v>0</v>
      </c>
      <c r="K26" s="15">
        <f t="shared" si="0"/>
        <v>0</v>
      </c>
      <c r="L26" s="15">
        <f t="shared" si="1"/>
        <v>0</v>
      </c>
      <c r="M26" s="15">
        <f t="shared" si="2"/>
        <v>0</v>
      </c>
      <c r="N26" s="15">
        <f t="shared" si="3"/>
        <v>0</v>
      </c>
      <c r="O26" s="15" t="s">
        <v>224</v>
      </c>
      <c r="P26" s="17"/>
      <c r="Q26" s="2"/>
      <c r="R26" s="2"/>
    </row>
    <row r="27" spans="1:18" x14ac:dyDescent="0.25">
      <c r="A27" s="15">
        <v>22</v>
      </c>
      <c r="B27" s="15" t="s">
        <v>30</v>
      </c>
      <c r="C27" s="15">
        <v>10000</v>
      </c>
      <c r="D27" s="15" t="s">
        <v>61</v>
      </c>
      <c r="E27" s="2"/>
      <c r="F27" s="2"/>
      <c r="G27" s="2"/>
      <c r="H27" s="5"/>
      <c r="I27" s="17"/>
      <c r="J27" s="24">
        <v>0</v>
      </c>
      <c r="K27" s="15">
        <f t="shared" si="0"/>
        <v>0</v>
      </c>
      <c r="L27" s="15">
        <f t="shared" si="1"/>
        <v>0</v>
      </c>
      <c r="M27" s="15">
        <f t="shared" si="2"/>
        <v>0</v>
      </c>
      <c r="N27" s="15">
        <f t="shared" si="3"/>
        <v>0</v>
      </c>
      <c r="O27" s="15" t="s">
        <v>225</v>
      </c>
      <c r="P27" s="17"/>
      <c r="Q27" s="2"/>
      <c r="R27" s="2"/>
    </row>
    <row r="28" spans="1:18" x14ac:dyDescent="0.25">
      <c r="A28" s="15">
        <v>23</v>
      </c>
      <c r="B28" s="15" t="s">
        <v>31</v>
      </c>
      <c r="C28" s="15">
        <v>3750</v>
      </c>
      <c r="D28" s="15" t="s">
        <v>61</v>
      </c>
      <c r="E28" s="2"/>
      <c r="F28" s="2"/>
      <c r="G28" s="2"/>
      <c r="H28" s="19"/>
      <c r="I28" s="17"/>
      <c r="J28" s="24">
        <v>0</v>
      </c>
      <c r="K28" s="15">
        <f t="shared" si="0"/>
        <v>0</v>
      </c>
      <c r="L28" s="15">
        <f t="shared" si="1"/>
        <v>0</v>
      </c>
      <c r="M28" s="15">
        <f t="shared" si="2"/>
        <v>0</v>
      </c>
      <c r="N28" s="15">
        <f t="shared" si="3"/>
        <v>0</v>
      </c>
      <c r="O28" s="15" t="s">
        <v>225</v>
      </c>
      <c r="P28" s="17"/>
      <c r="Q28" s="2"/>
      <c r="R28" s="2"/>
    </row>
    <row r="29" spans="1:18" ht="15.75" thickBot="1" x14ac:dyDescent="0.3"/>
    <row r="30" spans="1:18" ht="15.75" thickBot="1" x14ac:dyDescent="0.3">
      <c r="M30" s="28" t="s">
        <v>154</v>
      </c>
      <c r="N30" s="27">
        <f>SUM(N6:N28)</f>
        <v>0</v>
      </c>
    </row>
  </sheetData>
  <mergeCells count="3">
    <mergeCell ref="A3:D3"/>
    <mergeCell ref="E3:J3"/>
    <mergeCell ref="P3:R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2ED31-96E5-4D4B-A4AE-1F386A11DA04}">
  <dimension ref="A1:R33"/>
  <sheetViews>
    <sheetView zoomScale="80" zoomScaleNormal="80" workbookViewId="0">
      <selection activeCell="I22" sqref="I22"/>
    </sheetView>
  </sheetViews>
  <sheetFormatPr baseColWidth="10" defaultRowHeight="15" x14ac:dyDescent="0.25"/>
  <cols>
    <col min="2" max="2" width="50.42578125" customWidth="1"/>
    <col min="3" max="3" width="17.85546875" customWidth="1"/>
    <col min="4" max="4" width="13.140625" customWidth="1"/>
    <col min="5" max="5" width="17.85546875" customWidth="1"/>
    <col min="6" max="6" width="53.140625" customWidth="1"/>
    <col min="7" max="7" width="15.85546875" customWidth="1"/>
    <col min="8" max="8" width="15.5703125" customWidth="1"/>
    <col min="9" max="9" width="14.7109375" customWidth="1"/>
    <col min="10" max="10" width="12.140625" customWidth="1"/>
    <col min="11" max="11" width="15.140625" customWidth="1"/>
    <col min="12" max="12" width="15.5703125" customWidth="1"/>
    <col min="13" max="13" width="16" customWidth="1"/>
    <col min="14" max="15" width="18.5703125" customWidth="1"/>
    <col min="16" max="17" width="27.28515625" customWidth="1"/>
    <col min="18" max="18" width="29.28515625" customWidth="1"/>
  </cols>
  <sheetData>
    <row r="1" spans="1:18" ht="30" customHeight="1" x14ac:dyDescent="0.25">
      <c r="A1" s="3" t="s">
        <v>253</v>
      </c>
      <c r="G1" s="6" t="s">
        <v>11</v>
      </c>
      <c r="H1" s="7"/>
      <c r="I1" s="8"/>
      <c r="J1" s="8"/>
      <c r="K1" s="9"/>
      <c r="L1" s="9"/>
      <c r="M1" s="9"/>
      <c r="N1" s="9"/>
      <c r="O1" s="9"/>
      <c r="P1" s="9"/>
      <c r="Q1" s="9"/>
      <c r="R1" s="10"/>
    </row>
    <row r="3" spans="1:18" ht="31.5" customHeight="1" x14ac:dyDescent="0.4">
      <c r="A3" s="59" t="s">
        <v>8</v>
      </c>
      <c r="B3" s="59"/>
      <c r="C3" s="59"/>
      <c r="D3" s="59"/>
      <c r="E3" s="61" t="s">
        <v>9</v>
      </c>
      <c r="F3" s="62"/>
      <c r="G3" s="62"/>
      <c r="H3" s="62"/>
      <c r="I3" s="62"/>
      <c r="J3" s="63"/>
      <c r="P3" s="60" t="s">
        <v>10</v>
      </c>
      <c r="Q3" s="60"/>
      <c r="R3" s="60"/>
    </row>
    <row r="4" spans="1:18" ht="75.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14"/>
      <c r="K5" s="5"/>
      <c r="L5" s="5"/>
      <c r="M5" s="5"/>
      <c r="N5" s="5"/>
      <c r="O5" s="5" t="s">
        <v>223</v>
      </c>
      <c r="P5" s="5"/>
      <c r="Q5" s="5"/>
      <c r="R5" s="5"/>
    </row>
    <row r="6" spans="1:18" x14ac:dyDescent="0.25">
      <c r="A6" s="15">
        <v>1</v>
      </c>
      <c r="B6" s="15" t="s">
        <v>65</v>
      </c>
      <c r="C6" s="15">
        <v>1620</v>
      </c>
      <c r="D6" s="15" t="s">
        <v>63</v>
      </c>
      <c r="E6" s="2"/>
      <c r="F6" s="2"/>
      <c r="G6" s="2"/>
      <c r="H6" s="5"/>
      <c r="I6" s="2"/>
      <c r="J6" s="24">
        <v>0</v>
      </c>
      <c r="K6" s="15">
        <f t="shared" ref="K6:K31" si="0">I6+(I6*J6)</f>
        <v>0</v>
      </c>
      <c r="L6" s="15">
        <f t="shared" ref="L6:L31" si="1">K6-I6</f>
        <v>0</v>
      </c>
      <c r="M6" s="15">
        <f t="shared" ref="M6:M31" si="2">G6*K6</f>
        <v>0</v>
      </c>
      <c r="N6" s="15">
        <f t="shared" ref="N6:N31" si="3">K6*C6</f>
        <v>0</v>
      </c>
      <c r="O6" s="15" t="s">
        <v>224</v>
      </c>
      <c r="P6" s="2"/>
      <c r="Q6" s="2"/>
      <c r="R6" s="2"/>
    </row>
    <row r="7" spans="1:18" x14ac:dyDescent="0.25">
      <c r="A7" s="15">
        <v>2</v>
      </c>
      <c r="B7" s="15" t="s">
        <v>33</v>
      </c>
      <c r="C7" s="15">
        <v>150</v>
      </c>
      <c r="D7" s="15" t="s">
        <v>64</v>
      </c>
      <c r="E7" s="2"/>
      <c r="F7" s="2"/>
      <c r="G7" s="2"/>
      <c r="H7" s="5"/>
      <c r="I7" s="2"/>
      <c r="J7" s="24">
        <v>0</v>
      </c>
      <c r="K7" s="15">
        <f t="shared" si="0"/>
        <v>0</v>
      </c>
      <c r="L7" s="15">
        <f t="shared" si="1"/>
        <v>0</v>
      </c>
      <c r="M7" s="15">
        <f t="shared" si="2"/>
        <v>0</v>
      </c>
      <c r="N7" s="15">
        <f t="shared" si="3"/>
        <v>0</v>
      </c>
      <c r="O7" s="15" t="s">
        <v>225</v>
      </c>
      <c r="P7" s="2"/>
      <c r="Q7" s="2"/>
      <c r="R7" s="2"/>
    </row>
    <row r="8" spans="1:18" x14ac:dyDescent="0.25">
      <c r="A8" s="15">
        <v>3</v>
      </c>
      <c r="B8" s="15" t="s">
        <v>34</v>
      </c>
      <c r="C8" s="15">
        <v>100</v>
      </c>
      <c r="D8" s="15" t="s">
        <v>61</v>
      </c>
      <c r="E8" s="2"/>
      <c r="F8" s="2"/>
      <c r="G8" s="2"/>
      <c r="H8" s="5"/>
      <c r="I8" s="2"/>
      <c r="J8" s="24">
        <v>0</v>
      </c>
      <c r="K8" s="15">
        <f t="shared" si="0"/>
        <v>0</v>
      </c>
      <c r="L8" s="15">
        <f t="shared" si="1"/>
        <v>0</v>
      </c>
      <c r="M8" s="15">
        <f t="shared" si="2"/>
        <v>0</v>
      </c>
      <c r="N8" s="15">
        <f t="shared" si="3"/>
        <v>0</v>
      </c>
      <c r="O8" s="15" t="s">
        <v>225</v>
      </c>
      <c r="P8" s="2"/>
      <c r="Q8" s="2"/>
      <c r="R8" s="2"/>
    </row>
    <row r="9" spans="1:18" x14ac:dyDescent="0.25">
      <c r="A9" s="15">
        <v>4</v>
      </c>
      <c r="B9" s="15" t="s">
        <v>66</v>
      </c>
      <c r="C9" s="15">
        <v>25000</v>
      </c>
      <c r="D9" s="15" t="s">
        <v>61</v>
      </c>
      <c r="E9" s="2"/>
      <c r="F9" s="2"/>
      <c r="G9" s="2"/>
      <c r="H9" s="5"/>
      <c r="I9" s="2"/>
      <c r="J9" s="24">
        <v>0</v>
      </c>
      <c r="K9" s="15">
        <f t="shared" si="0"/>
        <v>0</v>
      </c>
      <c r="L9" s="15">
        <f t="shared" si="1"/>
        <v>0</v>
      </c>
      <c r="M9" s="15">
        <f t="shared" si="2"/>
        <v>0</v>
      </c>
      <c r="N9" s="15">
        <f t="shared" si="3"/>
        <v>0</v>
      </c>
      <c r="O9" s="15" t="s">
        <v>225</v>
      </c>
      <c r="P9" s="2"/>
      <c r="Q9" s="2"/>
      <c r="R9" s="2"/>
    </row>
    <row r="10" spans="1:18" x14ac:dyDescent="0.25">
      <c r="A10" s="15">
        <v>5</v>
      </c>
      <c r="B10" s="15" t="s">
        <v>35</v>
      </c>
      <c r="C10" s="15">
        <v>50000</v>
      </c>
      <c r="D10" s="15" t="s">
        <v>61</v>
      </c>
      <c r="E10" s="2"/>
      <c r="F10" s="2"/>
      <c r="G10" s="2"/>
      <c r="H10" s="5"/>
      <c r="I10" s="2"/>
      <c r="J10" s="24">
        <v>0</v>
      </c>
      <c r="K10" s="15">
        <f t="shared" si="0"/>
        <v>0</v>
      </c>
      <c r="L10" s="15">
        <f t="shared" si="1"/>
        <v>0</v>
      </c>
      <c r="M10" s="15">
        <f t="shared" si="2"/>
        <v>0</v>
      </c>
      <c r="N10" s="15">
        <f t="shared" si="3"/>
        <v>0</v>
      </c>
      <c r="O10" s="15" t="s">
        <v>225</v>
      </c>
      <c r="P10" s="2"/>
      <c r="Q10" s="2"/>
      <c r="R10" s="2"/>
    </row>
    <row r="11" spans="1:18" x14ac:dyDescent="0.25">
      <c r="A11" s="15">
        <v>6</v>
      </c>
      <c r="B11" s="15" t="s">
        <v>36</v>
      </c>
      <c r="C11" s="15">
        <v>1000</v>
      </c>
      <c r="D11" s="15" t="s">
        <v>61</v>
      </c>
      <c r="E11" s="2"/>
      <c r="F11" s="2"/>
      <c r="G11" s="2"/>
      <c r="H11" s="5"/>
      <c r="I11" s="2"/>
      <c r="J11" s="24">
        <v>0</v>
      </c>
      <c r="K11" s="15">
        <f t="shared" si="0"/>
        <v>0</v>
      </c>
      <c r="L11" s="15">
        <f t="shared" si="1"/>
        <v>0</v>
      </c>
      <c r="M11" s="15">
        <f t="shared" si="2"/>
        <v>0</v>
      </c>
      <c r="N11" s="15">
        <f t="shared" si="3"/>
        <v>0</v>
      </c>
      <c r="O11" s="15" t="s">
        <v>225</v>
      </c>
      <c r="P11" s="2"/>
      <c r="Q11" s="2"/>
      <c r="R11" s="2"/>
    </row>
    <row r="12" spans="1:18" x14ac:dyDescent="0.25">
      <c r="A12" s="15">
        <v>7</v>
      </c>
      <c r="B12" s="15" t="s">
        <v>37</v>
      </c>
      <c r="C12" s="15">
        <v>8100</v>
      </c>
      <c r="D12" s="15" t="s">
        <v>61</v>
      </c>
      <c r="E12" s="2"/>
      <c r="F12" s="2"/>
      <c r="G12" s="2"/>
      <c r="H12" s="5"/>
      <c r="I12" s="2"/>
      <c r="J12" s="24">
        <v>0</v>
      </c>
      <c r="K12" s="15">
        <f t="shared" si="0"/>
        <v>0</v>
      </c>
      <c r="L12" s="15">
        <f t="shared" si="1"/>
        <v>0</v>
      </c>
      <c r="M12" s="15">
        <f t="shared" si="2"/>
        <v>0</v>
      </c>
      <c r="N12" s="15">
        <f t="shared" si="3"/>
        <v>0</v>
      </c>
      <c r="O12" s="15" t="s">
        <v>225</v>
      </c>
      <c r="P12" s="2"/>
      <c r="Q12" s="2"/>
      <c r="R12" s="2"/>
    </row>
    <row r="13" spans="1:18" x14ac:dyDescent="0.25">
      <c r="A13" s="15">
        <v>8</v>
      </c>
      <c r="B13" s="15" t="s">
        <v>38</v>
      </c>
      <c r="C13" s="15">
        <v>78000</v>
      </c>
      <c r="D13" s="15" t="s">
        <v>61</v>
      </c>
      <c r="E13" s="2"/>
      <c r="F13" s="2"/>
      <c r="G13" s="2"/>
      <c r="H13" s="5"/>
      <c r="I13" s="2"/>
      <c r="J13" s="24">
        <v>0</v>
      </c>
      <c r="K13" s="15">
        <f t="shared" si="0"/>
        <v>0</v>
      </c>
      <c r="L13" s="15">
        <f t="shared" si="1"/>
        <v>0</v>
      </c>
      <c r="M13" s="15">
        <f t="shared" si="2"/>
        <v>0</v>
      </c>
      <c r="N13" s="15">
        <f t="shared" si="3"/>
        <v>0</v>
      </c>
      <c r="O13" s="15" t="s">
        <v>225</v>
      </c>
      <c r="P13" s="2"/>
      <c r="Q13" s="2"/>
      <c r="R13" s="2"/>
    </row>
    <row r="14" spans="1:18" x14ac:dyDescent="0.25">
      <c r="A14" s="15">
        <v>9</v>
      </c>
      <c r="B14" s="15" t="s">
        <v>39</v>
      </c>
      <c r="C14" s="15">
        <v>12500</v>
      </c>
      <c r="D14" s="15" t="s">
        <v>61</v>
      </c>
      <c r="E14" s="2"/>
      <c r="F14" s="2"/>
      <c r="G14" s="2"/>
      <c r="H14" s="5"/>
      <c r="I14" s="2"/>
      <c r="J14" s="24">
        <v>0</v>
      </c>
      <c r="K14" s="15">
        <f t="shared" si="0"/>
        <v>0</v>
      </c>
      <c r="L14" s="15">
        <f t="shared" si="1"/>
        <v>0</v>
      </c>
      <c r="M14" s="15">
        <f t="shared" si="2"/>
        <v>0</v>
      </c>
      <c r="N14" s="15">
        <f t="shared" si="3"/>
        <v>0</v>
      </c>
      <c r="O14" s="15" t="s">
        <v>225</v>
      </c>
      <c r="P14" s="2"/>
      <c r="Q14" s="2"/>
      <c r="R14" s="2"/>
    </row>
    <row r="15" spans="1:18" x14ac:dyDescent="0.25">
      <c r="A15" s="15">
        <v>10</v>
      </c>
      <c r="B15" s="15" t="s">
        <v>41</v>
      </c>
      <c r="C15" s="15">
        <v>9500</v>
      </c>
      <c r="D15" s="15" t="s">
        <v>61</v>
      </c>
      <c r="E15" s="2"/>
      <c r="F15" s="2"/>
      <c r="G15" s="2"/>
      <c r="H15" s="5"/>
      <c r="I15" s="2"/>
      <c r="J15" s="24">
        <v>0</v>
      </c>
      <c r="K15" s="15">
        <f t="shared" si="0"/>
        <v>0</v>
      </c>
      <c r="L15" s="15">
        <f t="shared" si="1"/>
        <v>0</v>
      </c>
      <c r="M15" s="15">
        <f t="shared" si="2"/>
        <v>0</v>
      </c>
      <c r="N15" s="15">
        <f t="shared" si="3"/>
        <v>0</v>
      </c>
      <c r="O15" s="15" t="s">
        <v>225</v>
      </c>
      <c r="P15" s="2"/>
      <c r="Q15" s="2"/>
      <c r="R15" s="2"/>
    </row>
    <row r="16" spans="1:18" x14ac:dyDescent="0.25">
      <c r="A16" s="15">
        <v>11</v>
      </c>
      <c r="B16" s="15" t="s">
        <v>40</v>
      </c>
      <c r="C16" s="15">
        <v>58000</v>
      </c>
      <c r="D16" s="15" t="s">
        <v>61</v>
      </c>
      <c r="E16" s="2"/>
      <c r="F16" s="2"/>
      <c r="G16" s="2"/>
      <c r="H16" s="5"/>
      <c r="I16" s="2"/>
      <c r="J16" s="24">
        <v>0</v>
      </c>
      <c r="K16" s="15">
        <f t="shared" si="0"/>
        <v>0</v>
      </c>
      <c r="L16" s="15">
        <f t="shared" si="1"/>
        <v>0</v>
      </c>
      <c r="M16" s="15">
        <f t="shared" si="2"/>
        <v>0</v>
      </c>
      <c r="N16" s="15">
        <f t="shared" si="3"/>
        <v>0</v>
      </c>
      <c r="O16" s="15" t="s">
        <v>225</v>
      </c>
      <c r="P16" s="2"/>
      <c r="Q16" s="2"/>
      <c r="R16" s="2"/>
    </row>
    <row r="17" spans="1:18" x14ac:dyDescent="0.25">
      <c r="A17" s="15">
        <v>12</v>
      </c>
      <c r="B17" s="15" t="s">
        <v>42</v>
      </c>
      <c r="C17" s="15">
        <v>7000</v>
      </c>
      <c r="D17" s="15" t="s">
        <v>61</v>
      </c>
      <c r="E17" s="2"/>
      <c r="F17" s="2"/>
      <c r="G17" s="2"/>
      <c r="H17" s="5"/>
      <c r="I17" s="2"/>
      <c r="J17" s="24">
        <v>0</v>
      </c>
      <c r="K17" s="15">
        <f t="shared" si="0"/>
        <v>0</v>
      </c>
      <c r="L17" s="15">
        <f t="shared" si="1"/>
        <v>0</v>
      </c>
      <c r="M17" s="15">
        <f t="shared" si="2"/>
        <v>0</v>
      </c>
      <c r="N17" s="15">
        <f t="shared" si="3"/>
        <v>0</v>
      </c>
      <c r="O17" s="15" t="s">
        <v>225</v>
      </c>
      <c r="P17" s="2"/>
      <c r="Q17" s="2"/>
      <c r="R17" s="2"/>
    </row>
    <row r="18" spans="1:18" x14ac:dyDescent="0.25">
      <c r="A18" s="15">
        <v>13</v>
      </c>
      <c r="B18" s="15" t="s">
        <v>43</v>
      </c>
      <c r="C18" s="15">
        <v>5000</v>
      </c>
      <c r="D18" s="15" t="s">
        <v>61</v>
      </c>
      <c r="E18" s="2"/>
      <c r="F18" s="2"/>
      <c r="G18" s="2"/>
      <c r="H18" s="5"/>
      <c r="I18" s="2"/>
      <c r="J18" s="24">
        <v>0</v>
      </c>
      <c r="K18" s="15">
        <f t="shared" si="0"/>
        <v>0</v>
      </c>
      <c r="L18" s="15">
        <f t="shared" si="1"/>
        <v>0</v>
      </c>
      <c r="M18" s="15">
        <f t="shared" si="2"/>
        <v>0</v>
      </c>
      <c r="N18" s="15">
        <f t="shared" si="3"/>
        <v>0</v>
      </c>
      <c r="O18" s="15" t="s">
        <v>225</v>
      </c>
      <c r="P18" s="2"/>
      <c r="Q18" s="2"/>
      <c r="R18" s="2"/>
    </row>
    <row r="19" spans="1:18" x14ac:dyDescent="0.25">
      <c r="A19" s="15">
        <v>14</v>
      </c>
      <c r="B19" s="15" t="s">
        <v>44</v>
      </c>
      <c r="C19" s="15">
        <v>23400</v>
      </c>
      <c r="D19" s="15" t="s">
        <v>61</v>
      </c>
      <c r="E19" s="2"/>
      <c r="F19" s="2"/>
      <c r="G19" s="2"/>
      <c r="H19" s="5"/>
      <c r="I19" s="2"/>
      <c r="J19" s="24">
        <v>0</v>
      </c>
      <c r="K19" s="15">
        <f t="shared" si="0"/>
        <v>0</v>
      </c>
      <c r="L19" s="15">
        <f t="shared" si="1"/>
        <v>0</v>
      </c>
      <c r="M19" s="15">
        <f t="shared" si="2"/>
        <v>0</v>
      </c>
      <c r="N19" s="15">
        <f t="shared" si="3"/>
        <v>0</v>
      </c>
      <c r="O19" s="15" t="s">
        <v>225</v>
      </c>
      <c r="P19" s="2"/>
      <c r="Q19" s="2"/>
      <c r="R19" s="2"/>
    </row>
    <row r="20" spans="1:18" x14ac:dyDescent="0.25">
      <c r="A20" s="15">
        <v>15</v>
      </c>
      <c r="B20" s="15" t="s">
        <v>45</v>
      </c>
      <c r="C20" s="15">
        <v>7200</v>
      </c>
      <c r="D20" s="15" t="s">
        <v>61</v>
      </c>
      <c r="E20" s="2"/>
      <c r="F20" s="2"/>
      <c r="G20" s="2"/>
      <c r="H20" s="5"/>
      <c r="I20" s="2"/>
      <c r="J20" s="24">
        <v>0</v>
      </c>
      <c r="K20" s="15">
        <f t="shared" si="0"/>
        <v>0</v>
      </c>
      <c r="L20" s="15">
        <f t="shared" si="1"/>
        <v>0</v>
      </c>
      <c r="M20" s="15">
        <f t="shared" si="2"/>
        <v>0</v>
      </c>
      <c r="N20" s="15">
        <f t="shared" si="3"/>
        <v>0</v>
      </c>
      <c r="O20" s="15" t="s">
        <v>225</v>
      </c>
      <c r="P20" s="2"/>
      <c r="Q20" s="2"/>
      <c r="R20" s="2"/>
    </row>
    <row r="21" spans="1:18" x14ac:dyDescent="0.25">
      <c r="A21" s="15">
        <v>16</v>
      </c>
      <c r="B21" s="15" t="s">
        <v>46</v>
      </c>
      <c r="C21" s="15">
        <v>122000</v>
      </c>
      <c r="D21" s="15" t="s">
        <v>61</v>
      </c>
      <c r="E21" s="2"/>
      <c r="F21" s="2"/>
      <c r="G21" s="2"/>
      <c r="H21" s="5"/>
      <c r="I21" s="2"/>
      <c r="J21" s="24">
        <v>0</v>
      </c>
      <c r="K21" s="15">
        <f t="shared" si="0"/>
        <v>0</v>
      </c>
      <c r="L21" s="15">
        <f t="shared" si="1"/>
        <v>0</v>
      </c>
      <c r="M21" s="15">
        <f t="shared" si="2"/>
        <v>0</v>
      </c>
      <c r="N21" s="15">
        <f t="shared" si="3"/>
        <v>0</v>
      </c>
      <c r="O21" s="15" t="s">
        <v>225</v>
      </c>
      <c r="P21" s="2"/>
      <c r="Q21" s="2"/>
      <c r="R21" s="2"/>
    </row>
    <row r="22" spans="1:18" x14ac:dyDescent="0.25">
      <c r="A22" s="15">
        <v>17</v>
      </c>
      <c r="B22" s="15" t="s">
        <v>47</v>
      </c>
      <c r="C22" s="15">
        <v>107000</v>
      </c>
      <c r="D22" s="15" t="s">
        <v>61</v>
      </c>
      <c r="E22" s="2"/>
      <c r="F22" s="2"/>
      <c r="G22" s="2"/>
      <c r="H22" s="5"/>
      <c r="I22" s="2"/>
      <c r="J22" s="24">
        <v>0</v>
      </c>
      <c r="K22" s="15">
        <f t="shared" si="0"/>
        <v>0</v>
      </c>
      <c r="L22" s="15">
        <f t="shared" si="1"/>
        <v>0</v>
      </c>
      <c r="M22" s="15">
        <f t="shared" si="2"/>
        <v>0</v>
      </c>
      <c r="N22" s="15">
        <f t="shared" si="3"/>
        <v>0</v>
      </c>
      <c r="O22" s="15" t="s">
        <v>225</v>
      </c>
      <c r="P22" s="2"/>
      <c r="Q22" s="2"/>
      <c r="R22" s="2"/>
    </row>
    <row r="23" spans="1:18" x14ac:dyDescent="0.25">
      <c r="A23" s="15">
        <v>18</v>
      </c>
      <c r="B23" s="15" t="s">
        <v>48</v>
      </c>
      <c r="C23" s="15">
        <v>4000</v>
      </c>
      <c r="D23" s="15" t="s">
        <v>61</v>
      </c>
      <c r="E23" s="2"/>
      <c r="F23" s="2"/>
      <c r="G23" s="2"/>
      <c r="H23" s="5"/>
      <c r="I23" s="2"/>
      <c r="J23" s="24">
        <v>0</v>
      </c>
      <c r="K23" s="15">
        <f t="shared" si="0"/>
        <v>0</v>
      </c>
      <c r="L23" s="15">
        <f t="shared" si="1"/>
        <v>0</v>
      </c>
      <c r="M23" s="15">
        <f t="shared" si="2"/>
        <v>0</v>
      </c>
      <c r="N23" s="15">
        <f t="shared" si="3"/>
        <v>0</v>
      </c>
      <c r="O23" s="15" t="s">
        <v>225</v>
      </c>
      <c r="P23" s="2"/>
      <c r="Q23" s="2"/>
      <c r="R23" s="2"/>
    </row>
    <row r="24" spans="1:18" x14ac:dyDescent="0.25">
      <c r="A24" s="15">
        <v>19</v>
      </c>
      <c r="B24" s="15" t="s">
        <v>49</v>
      </c>
      <c r="C24" s="15">
        <v>17100</v>
      </c>
      <c r="D24" s="15" t="s">
        <v>61</v>
      </c>
      <c r="E24" s="2"/>
      <c r="F24" s="2"/>
      <c r="G24" s="2"/>
      <c r="H24" s="5"/>
      <c r="I24" s="2"/>
      <c r="J24" s="24">
        <v>0</v>
      </c>
      <c r="K24" s="15">
        <f t="shared" si="0"/>
        <v>0</v>
      </c>
      <c r="L24" s="15">
        <f t="shared" si="1"/>
        <v>0</v>
      </c>
      <c r="M24" s="15">
        <f t="shared" si="2"/>
        <v>0</v>
      </c>
      <c r="N24" s="15">
        <f t="shared" si="3"/>
        <v>0</v>
      </c>
      <c r="O24" s="15" t="s">
        <v>225</v>
      </c>
      <c r="P24" s="2"/>
      <c r="Q24" s="2"/>
      <c r="R24" s="2"/>
    </row>
    <row r="25" spans="1:18" x14ac:dyDescent="0.25">
      <c r="A25" s="15">
        <v>20</v>
      </c>
      <c r="B25" s="15" t="s">
        <v>67</v>
      </c>
      <c r="C25" s="15">
        <v>220</v>
      </c>
      <c r="D25" s="15" t="s">
        <v>63</v>
      </c>
      <c r="E25" s="2"/>
      <c r="F25" s="2"/>
      <c r="G25" s="2"/>
      <c r="H25" s="5"/>
      <c r="I25" s="2"/>
      <c r="J25" s="24">
        <v>0</v>
      </c>
      <c r="K25" s="15">
        <f t="shared" si="0"/>
        <v>0</v>
      </c>
      <c r="L25" s="15">
        <f t="shared" si="1"/>
        <v>0</v>
      </c>
      <c r="M25" s="15">
        <f t="shared" si="2"/>
        <v>0</v>
      </c>
      <c r="N25" s="15">
        <f t="shared" si="3"/>
        <v>0</v>
      </c>
      <c r="O25" s="15" t="s">
        <v>225</v>
      </c>
      <c r="P25" s="2"/>
      <c r="Q25" s="2"/>
      <c r="R25" s="2"/>
    </row>
    <row r="26" spans="1:18" x14ac:dyDescent="0.25">
      <c r="A26" s="15">
        <v>21</v>
      </c>
      <c r="B26" s="15" t="s">
        <v>68</v>
      </c>
      <c r="C26" s="15">
        <v>110</v>
      </c>
      <c r="D26" s="15" t="s">
        <v>63</v>
      </c>
      <c r="E26" s="2"/>
      <c r="F26" s="2"/>
      <c r="G26" s="2"/>
      <c r="H26" s="5"/>
      <c r="I26" s="2"/>
      <c r="J26" s="24">
        <v>0</v>
      </c>
      <c r="K26" s="15">
        <f t="shared" si="0"/>
        <v>0</v>
      </c>
      <c r="L26" s="15">
        <f t="shared" si="1"/>
        <v>0</v>
      </c>
      <c r="M26" s="15">
        <f t="shared" si="2"/>
        <v>0</v>
      </c>
      <c r="N26" s="15">
        <f t="shared" si="3"/>
        <v>0</v>
      </c>
      <c r="O26" s="15" t="s">
        <v>225</v>
      </c>
      <c r="P26" s="2"/>
      <c r="Q26" s="2"/>
      <c r="R26" s="2"/>
    </row>
    <row r="27" spans="1:18" x14ac:dyDescent="0.25">
      <c r="A27" s="15">
        <v>22</v>
      </c>
      <c r="B27" s="15" t="s">
        <v>69</v>
      </c>
      <c r="C27" s="15">
        <v>1000</v>
      </c>
      <c r="D27" s="15" t="s">
        <v>63</v>
      </c>
      <c r="E27" s="2"/>
      <c r="F27" s="2"/>
      <c r="G27" s="2"/>
      <c r="H27" s="5"/>
      <c r="I27" s="2"/>
      <c r="J27" s="24">
        <v>0</v>
      </c>
      <c r="K27" s="15">
        <f t="shared" si="0"/>
        <v>0</v>
      </c>
      <c r="L27" s="15">
        <f t="shared" si="1"/>
        <v>0</v>
      </c>
      <c r="M27" s="15">
        <f t="shared" si="2"/>
        <v>0</v>
      </c>
      <c r="N27" s="15">
        <f t="shared" si="3"/>
        <v>0</v>
      </c>
      <c r="O27" s="15" t="s">
        <v>224</v>
      </c>
      <c r="P27" s="2"/>
      <c r="Q27" s="2"/>
      <c r="R27" s="2"/>
    </row>
    <row r="28" spans="1:18" x14ac:dyDescent="0.25">
      <c r="A28" s="15">
        <v>23</v>
      </c>
      <c r="B28" s="15" t="s">
        <v>50</v>
      </c>
      <c r="C28" s="15">
        <v>36000</v>
      </c>
      <c r="D28" s="15" t="s">
        <v>61</v>
      </c>
      <c r="E28" s="2"/>
      <c r="F28" s="2"/>
      <c r="G28" s="2"/>
      <c r="H28" s="5"/>
      <c r="I28" s="2"/>
      <c r="J28" s="24">
        <v>0</v>
      </c>
      <c r="K28" s="15">
        <f t="shared" si="0"/>
        <v>0</v>
      </c>
      <c r="L28" s="15">
        <f t="shared" si="1"/>
        <v>0</v>
      </c>
      <c r="M28" s="15">
        <f t="shared" si="2"/>
        <v>0</v>
      </c>
      <c r="N28" s="15">
        <f t="shared" si="3"/>
        <v>0</v>
      </c>
      <c r="O28" s="15" t="s">
        <v>225</v>
      </c>
      <c r="P28" s="2"/>
      <c r="Q28" s="2"/>
      <c r="R28" s="2"/>
    </row>
    <row r="29" spans="1:18" x14ac:dyDescent="0.25">
      <c r="A29" s="15">
        <v>24</v>
      </c>
      <c r="B29" s="15" t="s">
        <v>70</v>
      </c>
      <c r="C29" s="15">
        <v>1060</v>
      </c>
      <c r="D29" s="15" t="s">
        <v>63</v>
      </c>
      <c r="E29" s="2"/>
      <c r="F29" s="2"/>
      <c r="G29" s="2"/>
      <c r="H29" s="5"/>
      <c r="I29" s="2"/>
      <c r="J29" s="24">
        <v>0</v>
      </c>
      <c r="K29" s="15">
        <f t="shared" si="0"/>
        <v>0</v>
      </c>
      <c r="L29" s="15">
        <f t="shared" si="1"/>
        <v>0</v>
      </c>
      <c r="M29" s="15">
        <f t="shared" si="2"/>
        <v>0</v>
      </c>
      <c r="N29" s="15">
        <f t="shared" si="3"/>
        <v>0</v>
      </c>
      <c r="O29" s="15" t="s">
        <v>224</v>
      </c>
      <c r="P29" s="2"/>
      <c r="Q29" s="2"/>
      <c r="R29" s="2"/>
    </row>
    <row r="30" spans="1:18" x14ac:dyDescent="0.25">
      <c r="A30" s="15">
        <v>25</v>
      </c>
      <c r="B30" s="15" t="s">
        <v>71</v>
      </c>
      <c r="C30" s="15">
        <v>20000</v>
      </c>
      <c r="D30" s="15" t="s">
        <v>61</v>
      </c>
      <c r="E30" s="2"/>
      <c r="F30" s="2"/>
      <c r="G30" s="2"/>
      <c r="H30" s="5"/>
      <c r="I30" s="2"/>
      <c r="J30" s="24">
        <v>0</v>
      </c>
      <c r="K30" s="15">
        <f t="shared" si="0"/>
        <v>0</v>
      </c>
      <c r="L30" s="15">
        <f t="shared" si="1"/>
        <v>0</v>
      </c>
      <c r="M30" s="15">
        <f t="shared" si="2"/>
        <v>0</v>
      </c>
      <c r="N30" s="15">
        <f t="shared" si="3"/>
        <v>0</v>
      </c>
      <c r="O30" s="15" t="s">
        <v>225</v>
      </c>
      <c r="P30" s="2"/>
      <c r="Q30" s="2"/>
      <c r="R30" s="2"/>
    </row>
    <row r="31" spans="1:18" x14ac:dyDescent="0.25">
      <c r="A31" s="15">
        <v>26</v>
      </c>
      <c r="B31" s="15" t="s">
        <v>206</v>
      </c>
      <c r="C31" s="15">
        <v>810</v>
      </c>
      <c r="D31" s="15" t="s">
        <v>63</v>
      </c>
      <c r="E31" s="2"/>
      <c r="F31" s="2"/>
      <c r="G31" s="2"/>
      <c r="H31" s="5"/>
      <c r="I31" s="2"/>
      <c r="J31" s="24">
        <v>0</v>
      </c>
      <c r="K31" s="15">
        <f t="shared" si="0"/>
        <v>0</v>
      </c>
      <c r="L31" s="15">
        <f t="shared" si="1"/>
        <v>0</v>
      </c>
      <c r="M31" s="15">
        <f t="shared" si="2"/>
        <v>0</v>
      </c>
      <c r="N31" s="15">
        <f t="shared" si="3"/>
        <v>0</v>
      </c>
      <c r="O31" s="15" t="s">
        <v>224</v>
      </c>
      <c r="P31" s="2"/>
      <c r="Q31" s="2"/>
      <c r="R31" s="2"/>
    </row>
    <row r="32" spans="1:18" ht="15.75" thickBot="1" x14ac:dyDescent="0.3"/>
    <row r="33" spans="13:14" ht="15.75" thickBot="1" x14ac:dyDescent="0.3">
      <c r="M33" s="29" t="s">
        <v>154</v>
      </c>
      <c r="N33" s="27">
        <f>SUM(N6:N31)</f>
        <v>0</v>
      </c>
    </row>
  </sheetData>
  <mergeCells count="3">
    <mergeCell ref="A3:D3"/>
    <mergeCell ref="P3:R3"/>
    <mergeCell ref="E3:J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75E74-2740-4529-820C-0495A4573CF5}">
  <dimension ref="A1:R33"/>
  <sheetViews>
    <sheetView topLeftCell="A3" zoomScale="90" zoomScaleNormal="90" workbookViewId="0">
      <selection activeCell="I21" sqref="I21"/>
    </sheetView>
  </sheetViews>
  <sheetFormatPr baseColWidth="10" defaultRowHeight="15" x14ac:dyDescent="0.25"/>
  <cols>
    <col min="2" max="2" width="52.42578125" customWidth="1"/>
    <col min="3" max="3" width="17.85546875" customWidth="1"/>
    <col min="4" max="4" width="15.140625" customWidth="1"/>
    <col min="5" max="5" width="17.85546875" customWidth="1"/>
    <col min="6" max="6" width="53.140625" customWidth="1"/>
    <col min="7" max="7" width="16" customWidth="1"/>
    <col min="8" max="8" width="13.5703125" customWidth="1"/>
    <col min="9" max="9" width="14.7109375" customWidth="1"/>
    <col min="10" max="10" width="11.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9" t="s">
        <v>8</v>
      </c>
      <c r="B3" s="59"/>
      <c r="C3" s="59"/>
      <c r="D3" s="59"/>
      <c r="E3" s="61" t="s">
        <v>9</v>
      </c>
      <c r="F3" s="62"/>
      <c r="G3" s="62"/>
      <c r="H3" s="62"/>
      <c r="I3" s="62"/>
      <c r="J3" s="63"/>
      <c r="P3" s="60" t="s">
        <v>10</v>
      </c>
      <c r="Q3" s="60"/>
      <c r="R3" s="60"/>
    </row>
    <row r="4" spans="1:18" ht="90.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77</v>
      </c>
      <c r="C6" s="15">
        <v>400</v>
      </c>
      <c r="D6" s="15" t="s">
        <v>61</v>
      </c>
      <c r="E6" s="2"/>
      <c r="F6" s="2"/>
      <c r="G6" s="2"/>
      <c r="H6" s="12"/>
      <c r="I6" s="2"/>
      <c r="J6" s="25">
        <v>0</v>
      </c>
      <c r="K6" s="15">
        <f>I6+(I6*J6)</f>
        <v>0</v>
      </c>
      <c r="L6" s="15">
        <f>K6-I6</f>
        <v>0</v>
      </c>
      <c r="M6" s="15">
        <f>G6*K6</f>
        <v>0</v>
      </c>
      <c r="N6" s="15">
        <f>C6*K6</f>
        <v>0</v>
      </c>
      <c r="O6" s="15" t="s">
        <v>225</v>
      </c>
      <c r="P6" s="2"/>
      <c r="Q6" s="2"/>
      <c r="R6" s="2"/>
    </row>
    <row r="7" spans="1:18" x14ac:dyDescent="0.25">
      <c r="A7" s="15">
        <v>2</v>
      </c>
      <c r="B7" s="15" t="s">
        <v>72</v>
      </c>
      <c r="C7" s="15">
        <v>20000</v>
      </c>
      <c r="D7" s="15" t="s">
        <v>61</v>
      </c>
      <c r="E7" s="2"/>
      <c r="F7" s="2"/>
      <c r="G7" s="2"/>
      <c r="H7" s="5"/>
      <c r="I7" s="2"/>
      <c r="J7" s="25">
        <v>0</v>
      </c>
      <c r="K7" s="15">
        <f t="shared" ref="K7:K31" si="0">I7+(I7*J7)</f>
        <v>0</v>
      </c>
      <c r="L7" s="15">
        <f t="shared" ref="L7:L31" si="1">K7-I7</f>
        <v>0</v>
      </c>
      <c r="M7" s="15">
        <f t="shared" ref="M7:M31" si="2">G7*K7</f>
        <v>0</v>
      </c>
      <c r="N7" s="15">
        <f t="shared" ref="N7:N31" si="3">C7*K7</f>
        <v>0</v>
      </c>
      <c r="O7" s="15" t="s">
        <v>225</v>
      </c>
      <c r="P7" s="2"/>
      <c r="Q7" s="2"/>
      <c r="R7" s="2"/>
    </row>
    <row r="8" spans="1:18" x14ac:dyDescent="0.25">
      <c r="A8" s="15">
        <v>3</v>
      </c>
      <c r="B8" s="15" t="s">
        <v>78</v>
      </c>
      <c r="C8" s="15">
        <v>585000</v>
      </c>
      <c r="D8" s="15" t="s">
        <v>60</v>
      </c>
      <c r="E8" s="2"/>
      <c r="F8" s="2"/>
      <c r="G8" s="2"/>
      <c r="H8" s="5"/>
      <c r="I8" s="2"/>
      <c r="J8" s="25">
        <v>0</v>
      </c>
      <c r="K8" s="15">
        <f t="shared" si="0"/>
        <v>0</v>
      </c>
      <c r="L8" s="15">
        <f t="shared" si="1"/>
        <v>0</v>
      </c>
      <c r="M8" s="15">
        <f t="shared" si="2"/>
        <v>0</v>
      </c>
      <c r="N8" s="15">
        <f t="shared" si="3"/>
        <v>0</v>
      </c>
      <c r="O8" s="15" t="s">
        <v>224</v>
      </c>
      <c r="P8" s="2"/>
      <c r="Q8" s="2"/>
      <c r="R8" s="2"/>
    </row>
    <row r="9" spans="1:18" x14ac:dyDescent="0.25">
      <c r="A9" s="15">
        <v>4</v>
      </c>
      <c r="B9" s="15" t="s">
        <v>74</v>
      </c>
      <c r="C9" s="15">
        <v>2223000</v>
      </c>
      <c r="D9" s="15" t="s">
        <v>73</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76</v>
      </c>
      <c r="C10" s="15">
        <v>865000</v>
      </c>
      <c r="D10" s="15" t="s">
        <v>73</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75</v>
      </c>
      <c r="C11" s="15">
        <v>540000</v>
      </c>
      <c r="D11" s="15" t="s">
        <v>73</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51</v>
      </c>
      <c r="C12" s="15">
        <v>1212750</v>
      </c>
      <c r="D12" s="15" t="s">
        <v>73</v>
      </c>
      <c r="E12" s="2"/>
      <c r="F12" s="2"/>
      <c r="G12" s="2"/>
      <c r="H12" s="5"/>
      <c r="I12" s="2"/>
      <c r="J12" s="25">
        <v>0</v>
      </c>
      <c r="K12" s="15">
        <f t="shared" si="0"/>
        <v>0</v>
      </c>
      <c r="L12" s="15">
        <f t="shared" si="1"/>
        <v>0</v>
      </c>
      <c r="M12" s="15">
        <f t="shared" si="2"/>
        <v>0</v>
      </c>
      <c r="N12" s="15">
        <f t="shared" si="3"/>
        <v>0</v>
      </c>
      <c r="O12" s="15" t="s">
        <v>224</v>
      </c>
      <c r="P12" s="2"/>
      <c r="Q12" s="2"/>
      <c r="R12" s="2"/>
    </row>
    <row r="13" spans="1:18" x14ac:dyDescent="0.25">
      <c r="A13" s="15">
        <v>8</v>
      </c>
      <c r="B13" s="15" t="s">
        <v>52</v>
      </c>
      <c r="C13" s="15">
        <v>380000</v>
      </c>
      <c r="D13" s="15" t="s">
        <v>73</v>
      </c>
      <c r="E13" s="2"/>
      <c r="F13" s="2"/>
      <c r="G13" s="2"/>
      <c r="H13" s="5"/>
      <c r="I13" s="2"/>
      <c r="J13" s="25">
        <v>0</v>
      </c>
      <c r="K13" s="15">
        <f t="shared" si="0"/>
        <v>0</v>
      </c>
      <c r="L13" s="15">
        <f t="shared" si="1"/>
        <v>0</v>
      </c>
      <c r="M13" s="15">
        <f t="shared" si="2"/>
        <v>0</v>
      </c>
      <c r="N13" s="15">
        <f t="shared" si="3"/>
        <v>0</v>
      </c>
      <c r="O13" s="15" t="s">
        <v>224</v>
      </c>
      <c r="P13" s="2"/>
      <c r="Q13" s="2"/>
      <c r="R13" s="2"/>
    </row>
    <row r="14" spans="1:18" x14ac:dyDescent="0.25">
      <c r="A14" s="15">
        <v>9</v>
      </c>
      <c r="B14" s="15" t="s">
        <v>53</v>
      </c>
      <c r="C14" s="15">
        <v>1285200</v>
      </c>
      <c r="D14" s="15" t="s">
        <v>73</v>
      </c>
      <c r="E14" s="2"/>
      <c r="F14" s="2"/>
      <c r="G14" s="2"/>
      <c r="H14" s="5"/>
      <c r="I14" s="2"/>
      <c r="J14" s="25">
        <v>0</v>
      </c>
      <c r="K14" s="15">
        <f t="shared" si="0"/>
        <v>0</v>
      </c>
      <c r="L14" s="15">
        <f t="shared" si="1"/>
        <v>0</v>
      </c>
      <c r="M14" s="15">
        <f t="shared" si="2"/>
        <v>0</v>
      </c>
      <c r="N14" s="15">
        <f t="shared" si="3"/>
        <v>0</v>
      </c>
      <c r="O14" s="15" t="s">
        <v>224</v>
      </c>
      <c r="P14" s="2"/>
      <c r="Q14" s="2"/>
      <c r="R14" s="2"/>
    </row>
    <row r="15" spans="1:18" x14ac:dyDescent="0.25">
      <c r="A15" s="15">
        <v>10</v>
      </c>
      <c r="B15" s="15" t="s">
        <v>54</v>
      </c>
      <c r="C15" s="15">
        <v>739200</v>
      </c>
      <c r="D15" s="15" t="s">
        <v>60</v>
      </c>
      <c r="E15" s="2"/>
      <c r="F15" s="2"/>
      <c r="G15" s="2"/>
      <c r="H15" s="5"/>
      <c r="I15" s="2"/>
      <c r="J15" s="25">
        <v>0</v>
      </c>
      <c r="K15" s="15">
        <f t="shared" si="0"/>
        <v>0</v>
      </c>
      <c r="L15" s="15">
        <f t="shared" si="1"/>
        <v>0</v>
      </c>
      <c r="M15" s="15">
        <f t="shared" si="2"/>
        <v>0</v>
      </c>
      <c r="N15" s="15">
        <f t="shared" si="3"/>
        <v>0</v>
      </c>
      <c r="O15" s="15" t="s">
        <v>224</v>
      </c>
      <c r="P15" s="2"/>
      <c r="Q15" s="2"/>
      <c r="R15" s="2"/>
    </row>
    <row r="16" spans="1:18" x14ac:dyDescent="0.25">
      <c r="A16" s="15">
        <v>11</v>
      </c>
      <c r="B16" s="15" t="s">
        <v>80</v>
      </c>
      <c r="C16" s="15">
        <v>265000</v>
      </c>
      <c r="D16" s="15" t="s">
        <v>60</v>
      </c>
      <c r="E16" s="2"/>
      <c r="F16" s="2"/>
      <c r="G16" s="2"/>
      <c r="H16" s="5"/>
      <c r="I16" s="2"/>
      <c r="J16" s="25">
        <v>0</v>
      </c>
      <c r="K16" s="15">
        <f t="shared" si="0"/>
        <v>0</v>
      </c>
      <c r="L16" s="15">
        <f t="shared" si="1"/>
        <v>0</v>
      </c>
      <c r="M16" s="15">
        <f t="shared" si="2"/>
        <v>0</v>
      </c>
      <c r="N16" s="15">
        <f t="shared" si="3"/>
        <v>0</v>
      </c>
      <c r="O16" s="15" t="s">
        <v>224</v>
      </c>
      <c r="P16" s="2"/>
      <c r="Q16" s="2"/>
      <c r="R16" s="2"/>
    </row>
    <row r="17" spans="1:18" x14ac:dyDescent="0.25">
      <c r="A17" s="15">
        <v>12</v>
      </c>
      <c r="B17" s="15" t="s">
        <v>79</v>
      </c>
      <c r="C17" s="15">
        <v>1252750</v>
      </c>
      <c r="D17" s="15" t="s">
        <v>60</v>
      </c>
      <c r="E17" s="2"/>
      <c r="F17" s="2"/>
      <c r="G17" s="2"/>
      <c r="H17" s="5"/>
      <c r="I17" s="2"/>
      <c r="J17" s="25">
        <v>0</v>
      </c>
      <c r="K17" s="15">
        <f t="shared" si="0"/>
        <v>0</v>
      </c>
      <c r="L17" s="15">
        <f t="shared" si="1"/>
        <v>0</v>
      </c>
      <c r="M17" s="15">
        <f t="shared" si="2"/>
        <v>0</v>
      </c>
      <c r="N17" s="15">
        <f t="shared" si="3"/>
        <v>0</v>
      </c>
      <c r="O17" s="15" t="s">
        <v>224</v>
      </c>
      <c r="P17" s="2"/>
      <c r="Q17" s="2"/>
      <c r="R17" s="2"/>
    </row>
    <row r="18" spans="1:18" x14ac:dyDescent="0.25">
      <c r="A18" s="15">
        <v>13</v>
      </c>
      <c r="B18" s="15" t="s">
        <v>81</v>
      </c>
      <c r="C18" s="15">
        <v>88320</v>
      </c>
      <c r="D18" s="15" t="s">
        <v>60</v>
      </c>
      <c r="E18" s="2"/>
      <c r="F18" s="2"/>
      <c r="G18" s="2"/>
      <c r="H18" s="5"/>
      <c r="I18" s="2"/>
      <c r="J18" s="25">
        <v>0</v>
      </c>
      <c r="K18" s="15">
        <f t="shared" si="0"/>
        <v>0</v>
      </c>
      <c r="L18" s="15">
        <f t="shared" si="1"/>
        <v>0</v>
      </c>
      <c r="M18" s="15">
        <f t="shared" si="2"/>
        <v>0</v>
      </c>
      <c r="N18" s="15">
        <f t="shared" si="3"/>
        <v>0</v>
      </c>
      <c r="O18" s="15" t="s">
        <v>224</v>
      </c>
      <c r="P18" s="2"/>
      <c r="Q18" s="2"/>
      <c r="R18" s="2"/>
    </row>
    <row r="19" spans="1:18" x14ac:dyDescent="0.25">
      <c r="A19" s="15">
        <v>14</v>
      </c>
      <c r="B19" s="15" t="s">
        <v>82</v>
      </c>
      <c r="C19" s="15">
        <v>183372</v>
      </c>
      <c r="D19" s="15" t="s">
        <v>60</v>
      </c>
      <c r="E19" s="2"/>
      <c r="F19" s="2"/>
      <c r="G19" s="2"/>
      <c r="H19" s="5"/>
      <c r="I19" s="2"/>
      <c r="J19" s="25">
        <v>0</v>
      </c>
      <c r="K19" s="15">
        <f t="shared" si="0"/>
        <v>0</v>
      </c>
      <c r="L19" s="15">
        <f t="shared" si="1"/>
        <v>0</v>
      </c>
      <c r="M19" s="15">
        <f t="shared" si="2"/>
        <v>0</v>
      </c>
      <c r="N19" s="15">
        <f t="shared" si="3"/>
        <v>0</v>
      </c>
      <c r="O19" s="15" t="s">
        <v>224</v>
      </c>
      <c r="P19" s="2"/>
      <c r="Q19" s="2"/>
      <c r="R19" s="2"/>
    </row>
    <row r="20" spans="1:18" x14ac:dyDescent="0.25">
      <c r="A20" s="15">
        <v>15</v>
      </c>
      <c r="B20" s="15" t="s">
        <v>83</v>
      </c>
      <c r="C20" s="15">
        <v>67000</v>
      </c>
      <c r="D20" s="15" t="s">
        <v>60</v>
      </c>
      <c r="E20" s="2"/>
      <c r="F20" s="2"/>
      <c r="G20" s="2"/>
      <c r="H20" s="5"/>
      <c r="I20" s="2"/>
      <c r="J20" s="25">
        <v>0</v>
      </c>
      <c r="K20" s="15">
        <f t="shared" si="0"/>
        <v>0</v>
      </c>
      <c r="L20" s="15">
        <f t="shared" si="1"/>
        <v>0</v>
      </c>
      <c r="M20" s="15">
        <f t="shared" si="2"/>
        <v>0</v>
      </c>
      <c r="N20" s="15">
        <f t="shared" si="3"/>
        <v>0</v>
      </c>
      <c r="O20" s="15" t="s">
        <v>224</v>
      </c>
      <c r="P20" s="2"/>
      <c r="Q20" s="2"/>
      <c r="R20" s="2"/>
    </row>
    <row r="21" spans="1:18" x14ac:dyDescent="0.25">
      <c r="A21" s="15">
        <v>16</v>
      </c>
      <c r="B21" s="15" t="s">
        <v>84</v>
      </c>
      <c r="C21" s="15">
        <v>27930</v>
      </c>
      <c r="D21" s="15" t="s">
        <v>60</v>
      </c>
      <c r="E21" s="2"/>
      <c r="F21" s="2"/>
      <c r="G21" s="2"/>
      <c r="H21" s="5"/>
      <c r="I21" s="2"/>
      <c r="J21" s="25">
        <v>0</v>
      </c>
      <c r="K21" s="15">
        <f t="shared" si="0"/>
        <v>0</v>
      </c>
      <c r="L21" s="15">
        <f t="shared" si="1"/>
        <v>0</v>
      </c>
      <c r="M21" s="15">
        <f t="shared" si="2"/>
        <v>0</v>
      </c>
      <c r="N21" s="15">
        <f t="shared" si="3"/>
        <v>0</v>
      </c>
      <c r="O21" s="15" t="s">
        <v>224</v>
      </c>
      <c r="P21" s="2"/>
      <c r="Q21" s="2"/>
      <c r="R21" s="2"/>
    </row>
    <row r="22" spans="1:18" x14ac:dyDescent="0.25">
      <c r="A22" s="15">
        <v>17</v>
      </c>
      <c r="B22" s="15" t="s">
        <v>85</v>
      </c>
      <c r="C22" s="15">
        <v>417960</v>
      </c>
      <c r="D22" s="15" t="s">
        <v>60</v>
      </c>
      <c r="E22" s="2"/>
      <c r="F22" s="2"/>
      <c r="G22" s="2"/>
      <c r="H22" s="5"/>
      <c r="I22" s="2"/>
      <c r="J22" s="25">
        <v>0</v>
      </c>
      <c r="K22" s="15">
        <f t="shared" si="0"/>
        <v>0</v>
      </c>
      <c r="L22" s="15">
        <f t="shared" si="1"/>
        <v>0</v>
      </c>
      <c r="M22" s="15">
        <f t="shared" si="2"/>
        <v>0</v>
      </c>
      <c r="N22" s="15">
        <f t="shared" si="3"/>
        <v>0</v>
      </c>
      <c r="O22" s="15" t="s">
        <v>224</v>
      </c>
      <c r="P22" s="2"/>
      <c r="Q22" s="2"/>
      <c r="R22" s="2"/>
    </row>
    <row r="23" spans="1:18" x14ac:dyDescent="0.25">
      <c r="A23" s="15">
        <v>18</v>
      </c>
      <c r="B23" s="15" t="s">
        <v>207</v>
      </c>
      <c r="C23" s="15">
        <v>20500</v>
      </c>
      <c r="D23" s="15" t="s">
        <v>73</v>
      </c>
      <c r="E23" s="18"/>
      <c r="F23" s="2"/>
      <c r="G23" s="2"/>
      <c r="H23" s="5"/>
      <c r="I23" s="2"/>
      <c r="J23" s="25">
        <v>0</v>
      </c>
      <c r="K23" s="15">
        <f t="shared" si="0"/>
        <v>0</v>
      </c>
      <c r="L23" s="15">
        <f t="shared" si="1"/>
        <v>0</v>
      </c>
      <c r="M23" s="15">
        <f t="shared" si="2"/>
        <v>0</v>
      </c>
      <c r="N23" s="15">
        <f t="shared" si="3"/>
        <v>0</v>
      </c>
      <c r="O23" s="15" t="s">
        <v>224</v>
      </c>
      <c r="P23" s="2"/>
      <c r="Q23" s="2"/>
      <c r="R23" s="2"/>
    </row>
    <row r="24" spans="1:18" x14ac:dyDescent="0.25">
      <c r="A24" s="15">
        <v>19</v>
      </c>
      <c r="B24" s="15" t="s">
        <v>86</v>
      </c>
      <c r="C24" s="15">
        <v>334560</v>
      </c>
      <c r="D24" s="15" t="s">
        <v>60</v>
      </c>
      <c r="E24" s="2"/>
      <c r="F24" s="2"/>
      <c r="G24" s="2"/>
      <c r="H24" s="5"/>
      <c r="I24" s="2"/>
      <c r="J24" s="25">
        <v>0</v>
      </c>
      <c r="K24" s="15">
        <f t="shared" si="0"/>
        <v>0</v>
      </c>
      <c r="L24" s="15">
        <f t="shared" si="1"/>
        <v>0</v>
      </c>
      <c r="M24" s="15">
        <f t="shared" si="2"/>
        <v>0</v>
      </c>
      <c r="N24" s="15">
        <f t="shared" si="3"/>
        <v>0</v>
      </c>
      <c r="O24" s="15" t="s">
        <v>224</v>
      </c>
      <c r="P24" s="2"/>
      <c r="Q24" s="2"/>
      <c r="R24" s="2"/>
    </row>
    <row r="25" spans="1:18" x14ac:dyDescent="0.25">
      <c r="A25" s="15">
        <v>20</v>
      </c>
      <c r="B25" s="15" t="s">
        <v>87</v>
      </c>
      <c r="C25" s="15">
        <v>32400</v>
      </c>
      <c r="D25" s="15" t="s">
        <v>60</v>
      </c>
      <c r="E25" s="2"/>
      <c r="F25" s="2"/>
      <c r="G25" s="2"/>
      <c r="H25" s="5"/>
      <c r="I25" s="2"/>
      <c r="J25" s="25">
        <v>0</v>
      </c>
      <c r="K25" s="15">
        <f t="shared" si="0"/>
        <v>0</v>
      </c>
      <c r="L25" s="15">
        <f t="shared" si="1"/>
        <v>0</v>
      </c>
      <c r="M25" s="15">
        <f t="shared" si="2"/>
        <v>0</v>
      </c>
      <c r="N25" s="15">
        <f t="shared" si="3"/>
        <v>0</v>
      </c>
      <c r="O25" s="15" t="s">
        <v>224</v>
      </c>
      <c r="P25" s="2"/>
      <c r="Q25" s="2"/>
      <c r="R25" s="2"/>
    </row>
    <row r="26" spans="1:18" x14ac:dyDescent="0.25">
      <c r="A26" s="15">
        <v>21</v>
      </c>
      <c r="B26" s="15" t="s">
        <v>88</v>
      </c>
      <c r="C26" s="15">
        <v>14280</v>
      </c>
      <c r="D26" s="15" t="s">
        <v>60</v>
      </c>
      <c r="E26" s="2"/>
      <c r="F26" s="2"/>
      <c r="G26" s="2"/>
      <c r="H26" s="5"/>
      <c r="I26" s="2"/>
      <c r="J26" s="25">
        <v>0</v>
      </c>
      <c r="K26" s="15">
        <f t="shared" si="0"/>
        <v>0</v>
      </c>
      <c r="L26" s="15">
        <f t="shared" si="1"/>
        <v>0</v>
      </c>
      <c r="M26" s="15">
        <f t="shared" si="2"/>
        <v>0</v>
      </c>
      <c r="N26" s="15">
        <f t="shared" si="3"/>
        <v>0</v>
      </c>
      <c r="O26" s="15" t="s">
        <v>224</v>
      </c>
      <c r="P26" s="2"/>
      <c r="Q26" s="2"/>
      <c r="R26" s="2"/>
    </row>
    <row r="27" spans="1:18" x14ac:dyDescent="0.25">
      <c r="A27" s="15">
        <v>22</v>
      </c>
      <c r="B27" s="15" t="s">
        <v>89</v>
      </c>
      <c r="C27" s="15">
        <v>34320</v>
      </c>
      <c r="D27" s="15" t="s">
        <v>60</v>
      </c>
      <c r="E27" s="2"/>
      <c r="F27" s="2"/>
      <c r="G27" s="2"/>
      <c r="H27" s="5"/>
      <c r="I27" s="2"/>
      <c r="J27" s="25">
        <v>0</v>
      </c>
      <c r="K27" s="15">
        <f t="shared" si="0"/>
        <v>0</v>
      </c>
      <c r="L27" s="15">
        <f t="shared" si="1"/>
        <v>0</v>
      </c>
      <c r="M27" s="15">
        <f t="shared" si="2"/>
        <v>0</v>
      </c>
      <c r="N27" s="15">
        <f t="shared" si="3"/>
        <v>0</v>
      </c>
      <c r="O27" s="15" t="s">
        <v>224</v>
      </c>
      <c r="P27" s="2"/>
      <c r="Q27" s="2"/>
      <c r="R27" s="2"/>
    </row>
    <row r="28" spans="1:18" x14ac:dyDescent="0.25">
      <c r="A28" s="15">
        <v>23</v>
      </c>
      <c r="B28" s="15" t="s">
        <v>90</v>
      </c>
      <c r="C28" s="15">
        <v>278850</v>
      </c>
      <c r="D28" s="15" t="s">
        <v>60</v>
      </c>
      <c r="E28" s="2"/>
      <c r="F28" s="2"/>
      <c r="G28" s="2"/>
      <c r="H28" s="5"/>
      <c r="I28" s="2"/>
      <c r="J28" s="25">
        <v>0</v>
      </c>
      <c r="K28" s="15">
        <f t="shared" si="0"/>
        <v>0</v>
      </c>
      <c r="L28" s="15">
        <f t="shared" si="1"/>
        <v>0</v>
      </c>
      <c r="M28" s="15">
        <f t="shared" si="2"/>
        <v>0</v>
      </c>
      <c r="N28" s="15">
        <f t="shared" si="3"/>
        <v>0</v>
      </c>
      <c r="O28" s="15" t="s">
        <v>224</v>
      </c>
      <c r="P28" s="2"/>
      <c r="Q28" s="2"/>
      <c r="R28" s="2"/>
    </row>
    <row r="29" spans="1:18" x14ac:dyDescent="0.25">
      <c r="A29" s="15">
        <v>24</v>
      </c>
      <c r="B29" s="15" t="s">
        <v>55</v>
      </c>
      <c r="C29" s="15">
        <v>413100</v>
      </c>
      <c r="D29" s="15" t="s">
        <v>60</v>
      </c>
      <c r="E29" s="2"/>
      <c r="F29" s="2"/>
      <c r="G29" s="2"/>
      <c r="H29" s="5"/>
      <c r="I29" s="2"/>
      <c r="J29" s="25">
        <v>0</v>
      </c>
      <c r="K29" s="15">
        <f t="shared" si="0"/>
        <v>0</v>
      </c>
      <c r="L29" s="15">
        <f t="shared" si="1"/>
        <v>0</v>
      </c>
      <c r="M29" s="15">
        <f t="shared" si="2"/>
        <v>0</v>
      </c>
      <c r="N29" s="15">
        <f t="shared" si="3"/>
        <v>0</v>
      </c>
      <c r="O29" s="15" t="s">
        <v>224</v>
      </c>
      <c r="P29" s="2"/>
      <c r="Q29" s="2"/>
      <c r="R29" s="2"/>
    </row>
    <row r="30" spans="1:18" x14ac:dyDescent="0.25">
      <c r="A30" s="15">
        <v>25</v>
      </c>
      <c r="B30" s="15" t="s">
        <v>92</v>
      </c>
      <c r="C30" s="15">
        <v>75600</v>
      </c>
      <c r="D30" s="15" t="s">
        <v>61</v>
      </c>
      <c r="E30" s="2"/>
      <c r="F30" s="2"/>
      <c r="G30" s="2"/>
      <c r="H30" s="5"/>
      <c r="I30" s="2"/>
      <c r="J30" s="25">
        <v>0</v>
      </c>
      <c r="K30" s="15">
        <f t="shared" si="0"/>
        <v>0</v>
      </c>
      <c r="L30" s="15">
        <f t="shared" si="1"/>
        <v>0</v>
      </c>
      <c r="M30" s="15">
        <f t="shared" si="2"/>
        <v>0</v>
      </c>
      <c r="N30" s="15">
        <f t="shared" si="3"/>
        <v>0</v>
      </c>
      <c r="O30" s="15" t="s">
        <v>225</v>
      </c>
      <c r="P30" s="2"/>
      <c r="Q30" s="2"/>
      <c r="R30" s="2"/>
    </row>
    <row r="31" spans="1:18" x14ac:dyDescent="0.25">
      <c r="A31" s="15">
        <v>26</v>
      </c>
      <c r="B31" s="15" t="s">
        <v>91</v>
      </c>
      <c r="C31" s="15">
        <v>32670</v>
      </c>
      <c r="D31" s="15" t="s">
        <v>61</v>
      </c>
      <c r="E31" s="2"/>
      <c r="F31" s="2"/>
      <c r="G31" s="2"/>
      <c r="H31" s="5"/>
      <c r="I31" s="2"/>
      <c r="J31" s="25">
        <v>0</v>
      </c>
      <c r="K31" s="15">
        <f t="shared" si="0"/>
        <v>0</v>
      </c>
      <c r="L31" s="15">
        <f t="shared" si="1"/>
        <v>0</v>
      </c>
      <c r="M31" s="15">
        <f t="shared" si="2"/>
        <v>0</v>
      </c>
      <c r="N31" s="15">
        <f t="shared" si="3"/>
        <v>0</v>
      </c>
      <c r="O31" s="15" t="s">
        <v>225</v>
      </c>
      <c r="P31" s="2"/>
      <c r="Q31" s="2"/>
      <c r="R31" s="2"/>
    </row>
    <row r="32" spans="1:18" ht="15.75" thickBot="1" x14ac:dyDescent="0.3"/>
    <row r="33" spans="13:14" ht="15.75" thickBot="1" x14ac:dyDescent="0.3">
      <c r="M33" s="28" t="s">
        <v>154</v>
      </c>
      <c r="N33" s="27">
        <f>SUM(N6:N31)</f>
        <v>0</v>
      </c>
    </row>
  </sheetData>
  <mergeCells count="3">
    <mergeCell ref="A3:D3"/>
    <mergeCell ref="P3:R3"/>
    <mergeCell ref="E3:J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512B-2508-41C6-948A-3E623A7CB960}">
  <dimension ref="A1:R43"/>
  <sheetViews>
    <sheetView tabSelected="1" topLeftCell="C11" zoomScaleNormal="100" workbookViewId="0">
      <selection activeCell="O26" sqref="O26"/>
    </sheetView>
  </sheetViews>
  <sheetFormatPr baseColWidth="10" defaultRowHeight="15" x14ac:dyDescent="0.25"/>
  <cols>
    <col min="2" max="2" width="50.42578125" customWidth="1"/>
    <col min="3" max="3" width="17.85546875" customWidth="1"/>
    <col min="4" max="4" width="10.85546875" customWidth="1"/>
    <col min="5" max="5" width="17.85546875" customWidth="1"/>
    <col min="6" max="6" width="53.140625" customWidth="1"/>
    <col min="7" max="7" width="15" customWidth="1"/>
    <col min="8" max="8" width="14.5703125" customWidth="1"/>
    <col min="10" max="10" width="11.855468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9" t="s">
        <v>8</v>
      </c>
      <c r="B3" s="59"/>
      <c r="C3" s="59"/>
      <c r="D3" s="59"/>
      <c r="E3" s="61" t="s">
        <v>9</v>
      </c>
      <c r="F3" s="62"/>
      <c r="G3" s="62"/>
      <c r="H3" s="62"/>
      <c r="I3" s="62"/>
      <c r="J3" s="63"/>
      <c r="P3" s="60" t="s">
        <v>10</v>
      </c>
      <c r="Q3" s="60"/>
      <c r="R3" s="60"/>
    </row>
    <row r="4" spans="1:18" ht="75.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94</v>
      </c>
      <c r="C6" s="15">
        <v>220</v>
      </c>
      <c r="D6" s="15" t="s">
        <v>93</v>
      </c>
      <c r="E6" s="2"/>
      <c r="F6" s="2"/>
      <c r="G6" s="2"/>
      <c r="H6" s="12"/>
      <c r="I6" s="2"/>
      <c r="J6" s="25">
        <v>0</v>
      </c>
      <c r="K6" s="15">
        <f>I6+(I6*J6)</f>
        <v>0</v>
      </c>
      <c r="L6" s="15">
        <f>K6-I6</f>
        <v>0</v>
      </c>
      <c r="M6" s="15">
        <f>G6*K6</f>
        <v>0</v>
      </c>
      <c r="N6" s="15">
        <f>C6*K6</f>
        <v>0</v>
      </c>
      <c r="O6" s="15" t="s">
        <v>224</v>
      </c>
      <c r="P6" s="2"/>
      <c r="Q6" s="2"/>
      <c r="R6" s="2"/>
    </row>
    <row r="7" spans="1:18" x14ac:dyDescent="0.25">
      <c r="A7" s="15">
        <v>2</v>
      </c>
      <c r="B7" s="15" t="s">
        <v>208</v>
      </c>
      <c r="C7" s="15">
        <v>40</v>
      </c>
      <c r="D7" s="15" t="s">
        <v>63</v>
      </c>
      <c r="E7" s="2"/>
      <c r="F7" s="2"/>
      <c r="G7" s="2"/>
      <c r="H7" s="12"/>
      <c r="I7" s="2"/>
      <c r="J7" s="25">
        <v>0</v>
      </c>
      <c r="K7" s="15">
        <f t="shared" ref="K7:K41" si="0">I7+(I7*J7)</f>
        <v>0</v>
      </c>
      <c r="L7" s="15">
        <f t="shared" ref="L7:L40" si="1">K7-I7</f>
        <v>0</v>
      </c>
      <c r="M7" s="15">
        <f t="shared" ref="M7:M40" si="2">G7*K7</f>
        <v>0</v>
      </c>
      <c r="N7" s="15">
        <f t="shared" ref="N7:N41" si="3">C7*K7</f>
        <v>0</v>
      </c>
      <c r="O7" s="15" t="s">
        <v>224</v>
      </c>
      <c r="P7" s="2"/>
      <c r="Q7" s="2"/>
      <c r="R7" s="2"/>
    </row>
    <row r="8" spans="1:18" x14ac:dyDescent="0.25">
      <c r="A8" s="15">
        <v>3</v>
      </c>
      <c r="B8" s="15" t="s">
        <v>209</v>
      </c>
      <c r="C8" s="15">
        <v>50</v>
      </c>
      <c r="D8" s="15" t="s">
        <v>63</v>
      </c>
      <c r="E8" s="2"/>
      <c r="F8" s="2"/>
      <c r="G8" s="2"/>
      <c r="H8" s="12"/>
      <c r="I8" s="2"/>
      <c r="J8" s="25">
        <v>0</v>
      </c>
      <c r="K8" s="15">
        <f t="shared" si="0"/>
        <v>0</v>
      </c>
      <c r="L8" s="15">
        <f t="shared" si="1"/>
        <v>0</v>
      </c>
      <c r="M8" s="15">
        <f t="shared" si="2"/>
        <v>0</v>
      </c>
      <c r="N8" s="15">
        <f t="shared" si="3"/>
        <v>0</v>
      </c>
      <c r="O8" s="15" t="s">
        <v>224</v>
      </c>
      <c r="P8" s="2"/>
      <c r="Q8" s="2"/>
      <c r="R8" s="2"/>
    </row>
    <row r="9" spans="1:18" x14ac:dyDescent="0.25">
      <c r="A9" s="15">
        <v>4</v>
      </c>
      <c r="B9" s="15" t="s">
        <v>95</v>
      </c>
      <c r="C9" s="15">
        <v>32</v>
      </c>
      <c r="D9" s="15" t="s">
        <v>63</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210</v>
      </c>
      <c r="C10" s="15">
        <v>80</v>
      </c>
      <c r="D10" s="15" t="s">
        <v>93</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96</v>
      </c>
      <c r="C11" s="15">
        <v>315</v>
      </c>
      <c r="D11" s="15" t="s">
        <v>63</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97</v>
      </c>
      <c r="C12" s="15">
        <v>240</v>
      </c>
      <c r="D12" s="15" t="s">
        <v>63</v>
      </c>
      <c r="E12" s="2"/>
      <c r="F12" s="2"/>
      <c r="G12" s="2"/>
      <c r="H12" s="5"/>
      <c r="I12" s="2"/>
      <c r="J12" s="25">
        <v>0</v>
      </c>
      <c r="K12" s="15">
        <f t="shared" si="0"/>
        <v>0</v>
      </c>
      <c r="L12" s="15">
        <f t="shared" si="1"/>
        <v>0</v>
      </c>
      <c r="M12" s="15">
        <f t="shared" si="2"/>
        <v>0</v>
      </c>
      <c r="N12" s="15">
        <f t="shared" si="3"/>
        <v>0</v>
      </c>
      <c r="O12" s="15" t="s">
        <v>224</v>
      </c>
      <c r="P12" s="2"/>
      <c r="Q12" s="2"/>
      <c r="R12" s="2"/>
    </row>
    <row r="13" spans="1:18" x14ac:dyDescent="0.25">
      <c r="A13" s="15">
        <v>8</v>
      </c>
      <c r="B13" s="15" t="s">
        <v>98</v>
      </c>
      <c r="C13" s="15">
        <v>140</v>
      </c>
      <c r="D13" s="15" t="s">
        <v>63</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99</v>
      </c>
      <c r="C14" s="15">
        <v>46</v>
      </c>
      <c r="D14" s="15" t="s">
        <v>63</v>
      </c>
      <c r="E14" s="2"/>
      <c r="F14" s="2"/>
      <c r="G14" s="2"/>
      <c r="H14" s="5"/>
      <c r="I14" s="2"/>
      <c r="J14" s="25">
        <v>0</v>
      </c>
      <c r="K14" s="15">
        <f t="shared" si="0"/>
        <v>0</v>
      </c>
      <c r="L14" s="15">
        <f t="shared" si="1"/>
        <v>0</v>
      </c>
      <c r="M14" s="15">
        <f t="shared" si="2"/>
        <v>0</v>
      </c>
      <c r="N14" s="15">
        <f t="shared" si="3"/>
        <v>0</v>
      </c>
      <c r="O14" s="15" t="s">
        <v>224</v>
      </c>
      <c r="P14" s="2"/>
      <c r="Q14" s="2"/>
      <c r="R14" s="2"/>
    </row>
    <row r="15" spans="1:18" x14ac:dyDescent="0.25">
      <c r="A15" s="15">
        <v>10</v>
      </c>
      <c r="B15" s="15" t="s">
        <v>56</v>
      </c>
      <c r="C15" s="15">
        <v>4.875</v>
      </c>
      <c r="D15" s="15" t="s">
        <v>63</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150</v>
      </c>
      <c r="C16" s="15">
        <v>450</v>
      </c>
      <c r="D16" s="15" t="s">
        <v>63</v>
      </c>
      <c r="E16" s="2"/>
      <c r="F16" s="2"/>
      <c r="G16" s="2"/>
      <c r="H16" s="5"/>
      <c r="I16" s="2"/>
      <c r="J16" s="25">
        <v>0</v>
      </c>
      <c r="K16" s="15">
        <f t="shared" si="0"/>
        <v>0</v>
      </c>
      <c r="L16" s="15">
        <f t="shared" si="1"/>
        <v>0</v>
      </c>
      <c r="M16" s="15">
        <f t="shared" si="2"/>
        <v>0</v>
      </c>
      <c r="N16" s="15">
        <f t="shared" si="3"/>
        <v>0</v>
      </c>
      <c r="O16" s="15" t="s">
        <v>224</v>
      </c>
      <c r="P16" s="2"/>
      <c r="Q16" s="2"/>
      <c r="R16" s="2"/>
    </row>
    <row r="17" spans="1:18" x14ac:dyDescent="0.25">
      <c r="A17" s="15">
        <v>12</v>
      </c>
      <c r="B17" s="15" t="s">
        <v>100</v>
      </c>
      <c r="C17" s="15">
        <v>1300</v>
      </c>
      <c r="D17" s="15" t="s">
        <v>63</v>
      </c>
      <c r="E17" s="2"/>
      <c r="F17" s="2"/>
      <c r="G17" s="2"/>
      <c r="H17" s="5"/>
      <c r="I17" s="2"/>
      <c r="J17" s="25">
        <v>0</v>
      </c>
      <c r="K17" s="15">
        <f t="shared" si="0"/>
        <v>0</v>
      </c>
      <c r="L17" s="15">
        <f t="shared" si="1"/>
        <v>0</v>
      </c>
      <c r="M17" s="15">
        <f t="shared" si="2"/>
        <v>0</v>
      </c>
      <c r="N17" s="15">
        <f t="shared" si="3"/>
        <v>0</v>
      </c>
      <c r="O17" s="15" t="s">
        <v>224</v>
      </c>
      <c r="P17" s="2"/>
      <c r="Q17" s="2"/>
      <c r="R17" s="2"/>
    </row>
    <row r="18" spans="1:18" x14ac:dyDescent="0.25">
      <c r="A18" s="15">
        <v>13</v>
      </c>
      <c r="B18" s="15" t="s">
        <v>200</v>
      </c>
      <c r="C18" s="15">
        <v>648</v>
      </c>
      <c r="D18" s="15" t="s">
        <v>93</v>
      </c>
      <c r="E18" s="2"/>
      <c r="F18" s="2"/>
      <c r="G18" s="2"/>
      <c r="H18" s="5"/>
      <c r="I18" s="2"/>
      <c r="J18" s="25">
        <v>0</v>
      </c>
      <c r="K18" s="15">
        <f t="shared" si="0"/>
        <v>0</v>
      </c>
      <c r="L18" s="15">
        <f t="shared" si="1"/>
        <v>0</v>
      </c>
      <c r="M18" s="15">
        <f t="shared" si="2"/>
        <v>0</v>
      </c>
      <c r="N18" s="15">
        <f t="shared" si="3"/>
        <v>0</v>
      </c>
      <c r="O18" s="15" t="s">
        <v>224</v>
      </c>
      <c r="P18" s="2"/>
      <c r="Q18" s="2"/>
      <c r="R18" s="2"/>
    </row>
    <row r="19" spans="1:18" x14ac:dyDescent="0.25">
      <c r="A19" s="15">
        <v>14</v>
      </c>
      <c r="B19" s="15" t="s">
        <v>102</v>
      </c>
      <c r="C19" s="15">
        <v>240</v>
      </c>
      <c r="D19" s="15" t="s">
        <v>93</v>
      </c>
      <c r="E19" s="2"/>
      <c r="F19" s="2"/>
      <c r="G19" s="2"/>
      <c r="H19" s="5"/>
      <c r="I19" s="2"/>
      <c r="J19" s="25">
        <v>0</v>
      </c>
      <c r="K19" s="15">
        <f t="shared" si="0"/>
        <v>0</v>
      </c>
      <c r="L19" s="15">
        <f t="shared" si="1"/>
        <v>0</v>
      </c>
      <c r="M19" s="15">
        <f t="shared" si="2"/>
        <v>0</v>
      </c>
      <c r="N19" s="15">
        <f t="shared" si="3"/>
        <v>0</v>
      </c>
      <c r="O19" s="15" t="s">
        <v>224</v>
      </c>
      <c r="P19" s="2"/>
      <c r="Q19" s="2"/>
      <c r="R19" s="2"/>
    </row>
    <row r="20" spans="1:18" x14ac:dyDescent="0.25">
      <c r="A20" s="15">
        <v>15</v>
      </c>
      <c r="B20" s="15" t="s">
        <v>103</v>
      </c>
      <c r="C20" s="15">
        <v>12800</v>
      </c>
      <c r="D20" s="15" t="s">
        <v>61</v>
      </c>
      <c r="E20" s="2"/>
      <c r="F20" s="2"/>
      <c r="G20" s="2"/>
      <c r="H20" s="5"/>
      <c r="I20" s="2"/>
      <c r="J20" s="25">
        <v>0</v>
      </c>
      <c r="K20" s="15">
        <f t="shared" si="0"/>
        <v>0</v>
      </c>
      <c r="L20" s="15">
        <f t="shared" si="1"/>
        <v>0</v>
      </c>
      <c r="M20" s="15">
        <f t="shared" si="2"/>
        <v>0</v>
      </c>
      <c r="N20" s="15">
        <f t="shared" si="3"/>
        <v>0</v>
      </c>
      <c r="O20" s="15" t="s">
        <v>224</v>
      </c>
      <c r="P20" s="2"/>
      <c r="Q20" s="2"/>
      <c r="R20" s="2"/>
    </row>
    <row r="21" spans="1:18" x14ac:dyDescent="0.25">
      <c r="A21" s="15">
        <v>16</v>
      </c>
      <c r="B21" s="15" t="s">
        <v>101</v>
      </c>
      <c r="C21" s="15">
        <v>180</v>
      </c>
      <c r="D21" s="15" t="s">
        <v>93</v>
      </c>
      <c r="E21" s="2"/>
      <c r="F21" s="2"/>
      <c r="G21" s="2"/>
      <c r="H21" s="5"/>
      <c r="I21" s="2"/>
      <c r="J21" s="25">
        <v>0</v>
      </c>
      <c r="K21" s="15">
        <f t="shared" si="0"/>
        <v>0</v>
      </c>
      <c r="L21" s="15">
        <f t="shared" si="1"/>
        <v>0</v>
      </c>
      <c r="M21" s="15">
        <f t="shared" si="2"/>
        <v>0</v>
      </c>
      <c r="N21" s="15">
        <f t="shared" si="3"/>
        <v>0</v>
      </c>
      <c r="O21" s="15" t="s">
        <v>225</v>
      </c>
      <c r="P21" s="2"/>
      <c r="Q21" s="2"/>
      <c r="R21" s="2"/>
    </row>
    <row r="22" spans="1:18" x14ac:dyDescent="0.25">
      <c r="A22" s="15">
        <v>17</v>
      </c>
      <c r="B22" s="15" t="s">
        <v>104</v>
      </c>
      <c r="C22" s="15">
        <v>495</v>
      </c>
      <c r="D22" s="15" t="s">
        <v>63</v>
      </c>
      <c r="E22" s="2"/>
      <c r="F22" s="2"/>
      <c r="G22" s="2"/>
      <c r="H22" s="5"/>
      <c r="I22" s="2"/>
      <c r="J22" s="25">
        <v>0</v>
      </c>
      <c r="K22" s="15">
        <f t="shared" si="0"/>
        <v>0</v>
      </c>
      <c r="L22" s="15">
        <f t="shared" si="1"/>
        <v>0</v>
      </c>
      <c r="M22" s="15">
        <f t="shared" si="2"/>
        <v>0</v>
      </c>
      <c r="N22" s="15">
        <f t="shared" si="3"/>
        <v>0</v>
      </c>
      <c r="O22" s="15" t="s">
        <v>225</v>
      </c>
      <c r="P22" s="2"/>
      <c r="Q22" s="2"/>
      <c r="R22" s="2"/>
    </row>
    <row r="23" spans="1:18" x14ac:dyDescent="0.25">
      <c r="A23" s="15">
        <v>18</v>
      </c>
      <c r="B23" s="15" t="s">
        <v>105</v>
      </c>
      <c r="C23" s="15">
        <v>378</v>
      </c>
      <c r="D23" s="15" t="s">
        <v>61</v>
      </c>
      <c r="E23" s="2"/>
      <c r="F23" s="2"/>
      <c r="G23" s="2"/>
      <c r="H23" s="5"/>
      <c r="I23" s="2"/>
      <c r="J23" s="25">
        <v>0</v>
      </c>
      <c r="K23" s="15">
        <f t="shared" si="0"/>
        <v>0</v>
      </c>
      <c r="L23" s="15">
        <f t="shared" si="1"/>
        <v>0</v>
      </c>
      <c r="M23" s="15">
        <f t="shared" si="2"/>
        <v>0</v>
      </c>
      <c r="N23" s="15">
        <f t="shared" si="3"/>
        <v>0</v>
      </c>
      <c r="O23" s="15" t="s">
        <v>224</v>
      </c>
      <c r="P23" s="2"/>
      <c r="Q23" s="2"/>
      <c r="R23" s="2"/>
    </row>
    <row r="24" spans="1:18" x14ac:dyDescent="0.25">
      <c r="A24" s="15">
        <v>19</v>
      </c>
      <c r="B24" s="15" t="s">
        <v>106</v>
      </c>
      <c r="C24" s="15">
        <v>750</v>
      </c>
      <c r="D24" s="15" t="s">
        <v>63</v>
      </c>
      <c r="E24" s="2"/>
      <c r="F24" s="18"/>
      <c r="G24" s="2"/>
      <c r="H24" s="5"/>
      <c r="I24" s="2"/>
      <c r="J24" s="25">
        <v>0</v>
      </c>
      <c r="K24" s="15">
        <f t="shared" si="0"/>
        <v>0</v>
      </c>
      <c r="L24" s="15">
        <f t="shared" si="1"/>
        <v>0</v>
      </c>
      <c r="M24" s="15">
        <f t="shared" si="2"/>
        <v>0</v>
      </c>
      <c r="N24" s="15">
        <f t="shared" si="3"/>
        <v>0</v>
      </c>
      <c r="O24" s="15" t="s">
        <v>224</v>
      </c>
      <c r="P24" s="2"/>
      <c r="Q24" s="2"/>
      <c r="R24" s="2"/>
    </row>
    <row r="25" spans="1:18" x14ac:dyDescent="0.25">
      <c r="A25" s="15">
        <v>20</v>
      </c>
      <c r="B25" s="15" t="s">
        <v>107</v>
      </c>
      <c r="C25" s="15">
        <v>408</v>
      </c>
      <c r="D25" s="15" t="s">
        <v>93</v>
      </c>
      <c r="E25" s="2"/>
      <c r="F25" s="2"/>
      <c r="G25" s="2"/>
      <c r="H25" s="5"/>
      <c r="I25" s="2"/>
      <c r="J25" s="25">
        <v>0</v>
      </c>
      <c r="K25" s="15">
        <f t="shared" si="0"/>
        <v>0</v>
      </c>
      <c r="L25" s="15">
        <f t="shared" si="1"/>
        <v>0</v>
      </c>
      <c r="M25" s="15">
        <f t="shared" si="2"/>
        <v>0</v>
      </c>
      <c r="N25" s="15">
        <f t="shared" si="3"/>
        <v>0</v>
      </c>
      <c r="O25" s="15" t="s">
        <v>225</v>
      </c>
      <c r="P25" s="2"/>
      <c r="Q25" s="2"/>
      <c r="R25" s="2"/>
    </row>
    <row r="26" spans="1:18" x14ac:dyDescent="0.25">
      <c r="A26" s="15">
        <v>21</v>
      </c>
      <c r="B26" s="15" t="s">
        <v>108</v>
      </c>
      <c r="C26" s="15">
        <v>440</v>
      </c>
      <c r="D26" s="15" t="s">
        <v>63</v>
      </c>
      <c r="E26" s="2"/>
      <c r="F26" s="2"/>
      <c r="G26" s="2"/>
      <c r="H26" s="5"/>
      <c r="I26" s="2"/>
      <c r="J26" s="25">
        <v>0</v>
      </c>
      <c r="K26" s="15">
        <f t="shared" si="0"/>
        <v>0</v>
      </c>
      <c r="L26" s="15">
        <f t="shared" si="1"/>
        <v>0</v>
      </c>
      <c r="M26" s="15">
        <f t="shared" si="2"/>
        <v>0</v>
      </c>
      <c r="N26" s="15">
        <f t="shared" si="3"/>
        <v>0</v>
      </c>
      <c r="O26" s="15" t="s">
        <v>225</v>
      </c>
      <c r="P26" s="2"/>
      <c r="Q26" s="2"/>
      <c r="R26" s="2"/>
    </row>
    <row r="27" spans="1:18" x14ac:dyDescent="0.25">
      <c r="A27" s="15">
        <v>22</v>
      </c>
      <c r="B27" s="15" t="s">
        <v>109</v>
      </c>
      <c r="C27" s="15">
        <v>1815</v>
      </c>
      <c r="D27" s="15" t="s">
        <v>93</v>
      </c>
      <c r="E27" s="2"/>
      <c r="F27" s="2"/>
      <c r="G27" s="2"/>
      <c r="H27" s="5"/>
      <c r="I27" s="2"/>
      <c r="J27" s="25">
        <v>0</v>
      </c>
      <c r="K27" s="15">
        <f t="shared" si="0"/>
        <v>0</v>
      </c>
      <c r="L27" s="15">
        <f t="shared" si="1"/>
        <v>0</v>
      </c>
      <c r="M27" s="15">
        <f t="shared" si="2"/>
        <v>0</v>
      </c>
      <c r="N27" s="15">
        <f t="shared" si="3"/>
        <v>0</v>
      </c>
      <c r="O27" s="15" t="s">
        <v>224</v>
      </c>
      <c r="P27" s="2"/>
      <c r="Q27" s="2"/>
      <c r="R27" s="2"/>
    </row>
    <row r="28" spans="1:18" x14ac:dyDescent="0.25">
      <c r="A28" s="15">
        <v>23</v>
      </c>
      <c r="B28" s="15" t="s">
        <v>110</v>
      </c>
      <c r="C28" s="15">
        <v>348</v>
      </c>
      <c r="D28" s="15" t="s">
        <v>93</v>
      </c>
      <c r="E28" s="2"/>
      <c r="F28" s="2"/>
      <c r="G28" s="2"/>
      <c r="H28" s="5"/>
      <c r="I28" s="2"/>
      <c r="J28" s="25">
        <v>0</v>
      </c>
      <c r="K28" s="15">
        <f t="shared" si="0"/>
        <v>0</v>
      </c>
      <c r="L28" s="15">
        <f t="shared" si="1"/>
        <v>0</v>
      </c>
      <c r="M28" s="15">
        <f t="shared" si="2"/>
        <v>0</v>
      </c>
      <c r="N28" s="15">
        <f t="shared" si="3"/>
        <v>0</v>
      </c>
      <c r="O28" s="15" t="s">
        <v>224</v>
      </c>
      <c r="P28" s="2"/>
      <c r="Q28" s="2"/>
      <c r="R28" s="2"/>
    </row>
    <row r="29" spans="1:18" x14ac:dyDescent="0.25">
      <c r="A29" s="15">
        <v>24</v>
      </c>
      <c r="B29" s="15" t="s">
        <v>111</v>
      </c>
      <c r="C29" s="15">
        <v>400</v>
      </c>
      <c r="D29" s="15" t="s">
        <v>63</v>
      </c>
      <c r="E29" s="2"/>
      <c r="F29" s="2"/>
      <c r="G29" s="2"/>
      <c r="H29" s="5"/>
      <c r="I29" s="2"/>
      <c r="J29" s="25">
        <v>0</v>
      </c>
      <c r="K29" s="15">
        <f t="shared" si="0"/>
        <v>0</v>
      </c>
      <c r="L29" s="15">
        <f t="shared" si="1"/>
        <v>0</v>
      </c>
      <c r="M29" s="15">
        <f t="shared" si="2"/>
        <v>0</v>
      </c>
      <c r="N29" s="15">
        <f t="shared" si="3"/>
        <v>0</v>
      </c>
      <c r="O29" s="15" t="s">
        <v>224</v>
      </c>
      <c r="P29" s="2"/>
      <c r="Q29" s="2"/>
      <c r="R29" s="2"/>
    </row>
    <row r="30" spans="1:18" x14ac:dyDescent="0.25">
      <c r="A30" s="15">
        <v>25</v>
      </c>
      <c r="B30" s="15" t="s">
        <v>112</v>
      </c>
      <c r="C30" s="15">
        <v>496</v>
      </c>
      <c r="D30" s="15" t="s">
        <v>93</v>
      </c>
      <c r="E30" s="2"/>
      <c r="F30" s="2"/>
      <c r="G30" s="2"/>
      <c r="H30" s="5"/>
      <c r="I30" s="2"/>
      <c r="J30" s="25">
        <v>0</v>
      </c>
      <c r="K30" s="15">
        <f t="shared" si="0"/>
        <v>0</v>
      </c>
      <c r="L30" s="15">
        <f t="shared" si="1"/>
        <v>0</v>
      </c>
      <c r="M30" s="15">
        <f t="shared" si="2"/>
        <v>0</v>
      </c>
      <c r="N30" s="15">
        <f t="shared" si="3"/>
        <v>0</v>
      </c>
      <c r="O30" s="15" t="s">
        <v>224</v>
      </c>
      <c r="P30" s="2"/>
      <c r="Q30" s="2"/>
      <c r="R30" s="2"/>
    </row>
    <row r="31" spans="1:18" x14ac:dyDescent="0.25">
      <c r="A31" s="15">
        <v>26</v>
      </c>
      <c r="B31" s="15" t="s">
        <v>243</v>
      </c>
      <c r="C31" s="15">
        <v>100</v>
      </c>
      <c r="D31" s="15" t="s">
        <v>63</v>
      </c>
      <c r="E31" s="2"/>
      <c r="F31" s="2"/>
      <c r="G31" s="2"/>
      <c r="H31" s="5"/>
      <c r="I31" s="2"/>
      <c r="J31" s="25">
        <v>0</v>
      </c>
      <c r="K31" s="15">
        <f t="shared" si="0"/>
        <v>0</v>
      </c>
      <c r="L31" s="15">
        <f t="shared" si="1"/>
        <v>0</v>
      </c>
      <c r="M31" s="15">
        <f t="shared" si="2"/>
        <v>0</v>
      </c>
      <c r="N31" s="15">
        <f t="shared" si="3"/>
        <v>0</v>
      </c>
      <c r="O31" s="15" t="s">
        <v>224</v>
      </c>
      <c r="P31" s="2"/>
      <c r="Q31" s="2"/>
      <c r="R31" s="2"/>
    </row>
    <row r="32" spans="1:18" x14ac:dyDescent="0.25">
      <c r="A32" s="15">
        <v>27</v>
      </c>
      <c r="B32" s="15" t="s">
        <v>244</v>
      </c>
      <c r="C32" s="15">
        <v>50</v>
      </c>
      <c r="D32" s="15" t="s">
        <v>63</v>
      </c>
      <c r="E32" s="2"/>
      <c r="F32" s="2"/>
      <c r="G32" s="2"/>
      <c r="H32" s="5"/>
      <c r="I32" s="2"/>
      <c r="J32" s="25">
        <v>0</v>
      </c>
      <c r="K32" s="15">
        <f t="shared" si="0"/>
        <v>0</v>
      </c>
      <c r="L32" s="15">
        <f t="shared" si="1"/>
        <v>0</v>
      </c>
      <c r="M32" s="15">
        <f t="shared" si="2"/>
        <v>0</v>
      </c>
      <c r="N32" s="15">
        <f t="shared" si="3"/>
        <v>0</v>
      </c>
      <c r="O32" s="15" t="s">
        <v>224</v>
      </c>
      <c r="P32" s="2"/>
      <c r="Q32" s="2"/>
      <c r="R32" s="2"/>
    </row>
    <row r="33" spans="1:18" x14ac:dyDescent="0.25">
      <c r="A33" s="15">
        <v>28</v>
      </c>
      <c r="B33" s="15" t="s">
        <v>245</v>
      </c>
      <c r="C33" s="15">
        <v>50</v>
      </c>
      <c r="D33" s="15" t="s">
        <v>63</v>
      </c>
      <c r="E33" s="2"/>
      <c r="F33" s="2"/>
      <c r="G33" s="2"/>
      <c r="H33" s="5"/>
      <c r="I33" s="2"/>
      <c r="J33" s="25">
        <v>0</v>
      </c>
      <c r="K33" s="15">
        <f t="shared" si="0"/>
        <v>0</v>
      </c>
      <c r="L33" s="15">
        <f t="shared" si="1"/>
        <v>0</v>
      </c>
      <c r="M33" s="15">
        <f t="shared" si="2"/>
        <v>0</v>
      </c>
      <c r="N33" s="15">
        <f t="shared" si="3"/>
        <v>0</v>
      </c>
      <c r="O33" s="15" t="s">
        <v>224</v>
      </c>
      <c r="P33" s="2"/>
      <c r="Q33" s="2"/>
      <c r="R33" s="2"/>
    </row>
    <row r="34" spans="1:18" x14ac:dyDescent="0.25">
      <c r="A34" s="15">
        <v>29</v>
      </c>
      <c r="B34" s="15" t="s">
        <v>246</v>
      </c>
      <c r="C34" s="15">
        <v>160</v>
      </c>
      <c r="D34" s="15" t="s">
        <v>63</v>
      </c>
      <c r="E34" s="2"/>
      <c r="F34" s="2"/>
      <c r="G34" s="2"/>
      <c r="H34" s="5"/>
      <c r="I34" s="2"/>
      <c r="J34" s="25">
        <v>0</v>
      </c>
      <c r="K34" s="15">
        <f t="shared" si="0"/>
        <v>0</v>
      </c>
      <c r="L34" s="15">
        <f t="shared" si="1"/>
        <v>0</v>
      </c>
      <c r="M34" s="15">
        <f t="shared" si="2"/>
        <v>0</v>
      </c>
      <c r="N34" s="15">
        <f t="shared" si="3"/>
        <v>0</v>
      </c>
      <c r="O34" s="15" t="s">
        <v>224</v>
      </c>
      <c r="P34" s="2"/>
      <c r="Q34" s="2"/>
      <c r="R34" s="2"/>
    </row>
    <row r="35" spans="1:18" x14ac:dyDescent="0.25">
      <c r="A35" s="15">
        <v>30</v>
      </c>
      <c r="B35" s="15" t="s">
        <v>247</v>
      </c>
      <c r="C35" s="15">
        <v>90</v>
      </c>
      <c r="D35" s="15" t="s">
        <v>63</v>
      </c>
      <c r="E35" s="2"/>
      <c r="F35" s="2"/>
      <c r="G35" s="2"/>
      <c r="H35" s="5"/>
      <c r="I35" s="2"/>
      <c r="J35" s="25">
        <v>0</v>
      </c>
      <c r="K35" s="15">
        <f t="shared" si="0"/>
        <v>0</v>
      </c>
      <c r="L35" s="15">
        <f t="shared" si="1"/>
        <v>0</v>
      </c>
      <c r="M35" s="15">
        <f t="shared" si="2"/>
        <v>0</v>
      </c>
      <c r="N35" s="15">
        <f t="shared" si="3"/>
        <v>0</v>
      </c>
      <c r="O35" s="15" t="s">
        <v>224</v>
      </c>
      <c r="P35" s="2"/>
      <c r="Q35" s="2"/>
      <c r="R35" s="2"/>
    </row>
    <row r="36" spans="1:18" x14ac:dyDescent="0.25">
      <c r="A36" s="15">
        <v>31</v>
      </c>
      <c r="B36" s="15" t="s">
        <v>248</v>
      </c>
      <c r="C36" s="15">
        <v>50</v>
      </c>
      <c r="D36" s="15" t="s">
        <v>63</v>
      </c>
      <c r="E36" s="2"/>
      <c r="F36" s="2"/>
      <c r="G36" s="2"/>
      <c r="H36" s="5"/>
      <c r="I36" s="2"/>
      <c r="J36" s="25">
        <v>0</v>
      </c>
      <c r="K36" s="15">
        <f t="shared" si="0"/>
        <v>0</v>
      </c>
      <c r="L36" s="15">
        <f t="shared" si="1"/>
        <v>0</v>
      </c>
      <c r="M36" s="15">
        <f t="shared" si="2"/>
        <v>0</v>
      </c>
      <c r="N36" s="15">
        <f t="shared" si="3"/>
        <v>0</v>
      </c>
      <c r="O36" s="15" t="s">
        <v>224</v>
      </c>
      <c r="P36" s="2"/>
      <c r="Q36" s="2"/>
      <c r="R36" s="2"/>
    </row>
    <row r="37" spans="1:18" x14ac:dyDescent="0.25">
      <c r="A37" s="15">
        <v>32</v>
      </c>
      <c r="B37" s="15" t="s">
        <v>249</v>
      </c>
      <c r="C37" s="15">
        <v>20</v>
      </c>
      <c r="D37" s="15" t="s">
        <v>63</v>
      </c>
      <c r="E37" s="2"/>
      <c r="F37" s="2"/>
      <c r="G37" s="2"/>
      <c r="H37" s="5"/>
      <c r="I37" s="2"/>
      <c r="J37" s="25">
        <v>0</v>
      </c>
      <c r="K37" s="15">
        <f t="shared" si="0"/>
        <v>0</v>
      </c>
      <c r="L37" s="15">
        <f t="shared" si="1"/>
        <v>0</v>
      </c>
      <c r="M37" s="15">
        <f t="shared" si="2"/>
        <v>0</v>
      </c>
      <c r="N37" s="15">
        <f t="shared" si="3"/>
        <v>0</v>
      </c>
      <c r="O37" s="15" t="s">
        <v>224</v>
      </c>
      <c r="P37" s="2"/>
      <c r="Q37" s="2"/>
      <c r="R37" s="2"/>
    </row>
    <row r="38" spans="1:18" x14ac:dyDescent="0.25">
      <c r="A38" s="15">
        <v>33</v>
      </c>
      <c r="B38" s="15" t="s">
        <v>250</v>
      </c>
      <c r="C38" s="15">
        <v>42</v>
      </c>
      <c r="D38" s="15" t="s">
        <v>251</v>
      </c>
      <c r="E38" s="2"/>
      <c r="F38" s="2"/>
      <c r="G38" s="2"/>
      <c r="H38" s="5"/>
      <c r="I38" s="2"/>
      <c r="J38" s="25">
        <v>0</v>
      </c>
      <c r="K38" s="15">
        <f t="shared" si="0"/>
        <v>0</v>
      </c>
      <c r="L38" s="15">
        <f t="shared" si="1"/>
        <v>0</v>
      </c>
      <c r="M38" s="15">
        <f t="shared" si="2"/>
        <v>0</v>
      </c>
      <c r="N38" s="15">
        <f t="shared" si="3"/>
        <v>0</v>
      </c>
      <c r="O38" s="15" t="s">
        <v>224</v>
      </c>
      <c r="P38" s="2"/>
      <c r="Q38" s="2"/>
      <c r="R38" s="2"/>
    </row>
    <row r="39" spans="1:18" x14ac:dyDescent="0.25">
      <c r="A39" s="15">
        <v>34</v>
      </c>
      <c r="B39" s="15" t="s">
        <v>57</v>
      </c>
      <c r="C39" s="15">
        <v>20</v>
      </c>
      <c r="D39" s="15" t="s">
        <v>63</v>
      </c>
      <c r="E39" s="2"/>
      <c r="F39" s="2"/>
      <c r="G39" s="2"/>
      <c r="H39" s="5"/>
      <c r="I39" s="2"/>
      <c r="J39" s="25">
        <v>0</v>
      </c>
      <c r="K39" s="15">
        <f t="shared" si="0"/>
        <v>0</v>
      </c>
      <c r="L39" s="15">
        <f t="shared" si="1"/>
        <v>0</v>
      </c>
      <c r="M39" s="15">
        <f t="shared" si="2"/>
        <v>0</v>
      </c>
      <c r="N39" s="15">
        <f t="shared" si="3"/>
        <v>0</v>
      </c>
      <c r="O39" s="15" t="s">
        <v>224</v>
      </c>
      <c r="P39" s="2"/>
      <c r="Q39" s="2"/>
      <c r="R39" s="2"/>
    </row>
    <row r="40" spans="1:18" x14ac:dyDescent="0.25">
      <c r="A40" s="15">
        <v>35</v>
      </c>
      <c r="B40" s="15" t="s">
        <v>201</v>
      </c>
      <c r="C40" s="15">
        <v>385</v>
      </c>
      <c r="D40" s="15" t="s">
        <v>93</v>
      </c>
      <c r="E40" s="2"/>
      <c r="F40" s="2"/>
      <c r="G40" s="2"/>
      <c r="H40" s="5"/>
      <c r="I40" s="2"/>
      <c r="J40" s="25">
        <v>0</v>
      </c>
      <c r="K40" s="15">
        <f t="shared" si="0"/>
        <v>0</v>
      </c>
      <c r="L40" s="15">
        <f t="shared" si="1"/>
        <v>0</v>
      </c>
      <c r="M40" s="15">
        <f t="shared" si="2"/>
        <v>0</v>
      </c>
      <c r="N40" s="15">
        <f t="shared" si="3"/>
        <v>0</v>
      </c>
      <c r="O40" s="15" t="s">
        <v>224</v>
      </c>
      <c r="P40" s="2"/>
      <c r="Q40" s="2"/>
      <c r="R40" s="2"/>
    </row>
    <row r="41" spans="1:18" ht="33.75" customHeight="1" x14ac:dyDescent="0.25">
      <c r="A41" s="15">
        <v>36</v>
      </c>
      <c r="B41" s="15" t="s">
        <v>157</v>
      </c>
      <c r="C41" s="15">
        <v>14</v>
      </c>
      <c r="D41" s="15" t="s">
        <v>151</v>
      </c>
      <c r="E41" s="15" t="s">
        <v>158</v>
      </c>
      <c r="F41" s="15"/>
      <c r="G41" s="15"/>
      <c r="H41" s="5"/>
      <c r="I41" s="2"/>
      <c r="J41" s="52"/>
      <c r="K41" s="15">
        <f t="shared" si="0"/>
        <v>0</v>
      </c>
      <c r="L41" s="5"/>
      <c r="M41" s="5">
        <f t="shared" ref="M41" si="4">G41*K41</f>
        <v>0</v>
      </c>
      <c r="N41" s="15">
        <f t="shared" si="3"/>
        <v>0</v>
      </c>
      <c r="O41" s="15" t="s">
        <v>225</v>
      </c>
      <c r="P41" s="2"/>
      <c r="Q41" s="2"/>
      <c r="R41" s="2"/>
    </row>
    <row r="42" spans="1:18" ht="15.75" thickBot="1" x14ac:dyDescent="0.3"/>
    <row r="43" spans="1:18" ht="15.75" thickBot="1" x14ac:dyDescent="0.3">
      <c r="M43" s="28" t="s">
        <v>154</v>
      </c>
      <c r="N43" s="27">
        <f>SUM(N6:N41)</f>
        <v>0</v>
      </c>
    </row>
  </sheetData>
  <mergeCells count="3">
    <mergeCell ref="A3:D3"/>
    <mergeCell ref="P3:R3"/>
    <mergeCell ref="E3:J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DCF11-C288-4DD2-AD45-BDFCAB3F981C}">
  <dimension ref="A1:R33"/>
  <sheetViews>
    <sheetView zoomScale="80" zoomScaleNormal="80" workbookViewId="0">
      <selection activeCell="I24" sqref="I24"/>
    </sheetView>
  </sheetViews>
  <sheetFormatPr baseColWidth="10" defaultRowHeight="15" x14ac:dyDescent="0.25"/>
  <cols>
    <col min="2" max="2" width="50.42578125" customWidth="1"/>
    <col min="3" max="5" width="17.85546875" customWidth="1"/>
    <col min="6" max="6" width="53.140625" customWidth="1"/>
    <col min="7" max="7" width="20" customWidth="1"/>
    <col min="8" max="8" width="12.5703125" customWidth="1"/>
    <col min="10" max="10" width="12.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9" t="s">
        <v>8</v>
      </c>
      <c r="B3" s="59"/>
      <c r="C3" s="59"/>
      <c r="D3" s="59"/>
      <c r="E3" s="61" t="s">
        <v>9</v>
      </c>
      <c r="F3" s="62"/>
      <c r="G3" s="62"/>
      <c r="H3" s="62"/>
      <c r="I3" s="62"/>
      <c r="J3" s="63"/>
      <c r="P3" s="60" t="s">
        <v>10</v>
      </c>
      <c r="Q3" s="60"/>
      <c r="R3" s="60"/>
    </row>
    <row r="4" spans="1:18" ht="90.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113</v>
      </c>
      <c r="C6" s="15">
        <v>1450</v>
      </c>
      <c r="D6" s="15" t="s">
        <v>61</v>
      </c>
      <c r="E6" s="2"/>
      <c r="F6" s="2"/>
      <c r="G6" s="2"/>
      <c r="H6" s="12"/>
      <c r="I6" s="2"/>
      <c r="J6" s="25">
        <v>0</v>
      </c>
      <c r="K6" s="15">
        <f>I6+(I6*J6)</f>
        <v>0</v>
      </c>
      <c r="L6" s="15">
        <f>K6-I6</f>
        <v>0</v>
      </c>
      <c r="M6" s="15">
        <f>G6*K6</f>
        <v>0</v>
      </c>
      <c r="N6" s="15">
        <f>C6*K6</f>
        <v>0</v>
      </c>
      <c r="O6" s="15" t="s">
        <v>225</v>
      </c>
      <c r="P6" s="2"/>
      <c r="Q6" s="2"/>
      <c r="R6" s="2"/>
    </row>
    <row r="7" spans="1:18" x14ac:dyDescent="0.25">
      <c r="A7" s="15">
        <v>2</v>
      </c>
      <c r="B7" s="15" t="s">
        <v>114</v>
      </c>
      <c r="C7" s="15">
        <v>158</v>
      </c>
      <c r="D7" s="15" t="s">
        <v>61</v>
      </c>
      <c r="E7" s="2"/>
      <c r="F7" s="2"/>
      <c r="G7" s="2"/>
      <c r="H7" s="5"/>
      <c r="I7" s="2"/>
      <c r="J7" s="25">
        <v>0</v>
      </c>
      <c r="K7" s="15">
        <f t="shared" ref="K7:K31" si="0">I7+(I7*J7)</f>
        <v>0</v>
      </c>
      <c r="L7" s="15">
        <f t="shared" ref="L7:L31" si="1">K7-I7</f>
        <v>0</v>
      </c>
      <c r="M7" s="15">
        <f t="shared" ref="M7:M31" si="2">G7*K7</f>
        <v>0</v>
      </c>
      <c r="N7" s="15">
        <f t="shared" ref="N7:N31" si="3">C7*K7</f>
        <v>0</v>
      </c>
      <c r="O7" s="15" t="s">
        <v>225</v>
      </c>
      <c r="P7" s="2"/>
      <c r="Q7" s="2"/>
      <c r="R7" s="2"/>
    </row>
    <row r="8" spans="1:18" x14ac:dyDescent="0.25">
      <c r="A8" s="15">
        <v>3</v>
      </c>
      <c r="B8" s="15" t="s">
        <v>211</v>
      </c>
      <c r="C8" s="15">
        <v>740</v>
      </c>
      <c r="D8" s="15" t="s">
        <v>61</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212</v>
      </c>
      <c r="C9" s="15">
        <v>1500</v>
      </c>
      <c r="D9" s="15" t="s">
        <v>61</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15">
        <v>5</v>
      </c>
      <c r="B10" s="15" t="s">
        <v>119</v>
      </c>
      <c r="C10" s="15">
        <v>900</v>
      </c>
      <c r="D10" s="15" t="s">
        <v>61</v>
      </c>
      <c r="E10" s="2"/>
      <c r="F10" s="2"/>
      <c r="G10" s="2"/>
      <c r="H10" s="5"/>
      <c r="I10" s="2"/>
      <c r="J10" s="25">
        <v>0</v>
      </c>
      <c r="K10" s="15">
        <f t="shared" si="0"/>
        <v>0</v>
      </c>
      <c r="L10" s="15">
        <f t="shared" si="1"/>
        <v>0</v>
      </c>
      <c r="M10" s="15">
        <f t="shared" si="2"/>
        <v>0</v>
      </c>
      <c r="N10" s="15">
        <f t="shared" si="3"/>
        <v>0</v>
      </c>
      <c r="O10" s="15" t="s">
        <v>225</v>
      </c>
      <c r="P10" s="2"/>
      <c r="Q10" s="2"/>
      <c r="R10" s="2"/>
    </row>
    <row r="11" spans="1:18" x14ac:dyDescent="0.25">
      <c r="A11" s="15">
        <v>6</v>
      </c>
      <c r="B11" s="15" t="s">
        <v>116</v>
      </c>
      <c r="C11" s="15">
        <v>380</v>
      </c>
      <c r="D11" s="15" t="s">
        <v>61</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117</v>
      </c>
      <c r="C12" s="15">
        <v>175</v>
      </c>
      <c r="D12" s="15" t="s">
        <v>61</v>
      </c>
      <c r="E12" s="2"/>
      <c r="F12" s="2"/>
      <c r="G12" s="2"/>
      <c r="H12" s="5"/>
      <c r="I12" s="2"/>
      <c r="J12" s="25">
        <v>0</v>
      </c>
      <c r="K12" s="15">
        <f t="shared" si="0"/>
        <v>0</v>
      </c>
      <c r="L12" s="15">
        <f t="shared" si="1"/>
        <v>0</v>
      </c>
      <c r="M12" s="15">
        <f t="shared" si="2"/>
        <v>0</v>
      </c>
      <c r="N12" s="15">
        <f t="shared" si="3"/>
        <v>0</v>
      </c>
      <c r="O12" s="15" t="s">
        <v>225</v>
      </c>
      <c r="P12" s="2"/>
      <c r="Q12" s="2"/>
      <c r="R12" s="2"/>
    </row>
    <row r="13" spans="1:18" x14ac:dyDescent="0.25">
      <c r="A13" s="15">
        <v>8</v>
      </c>
      <c r="B13" s="15" t="s">
        <v>118</v>
      </c>
      <c r="C13" s="15">
        <v>180</v>
      </c>
      <c r="D13" s="15" t="s">
        <v>61</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124</v>
      </c>
      <c r="C14" s="15">
        <v>210</v>
      </c>
      <c r="D14" s="15" t="s">
        <v>61</v>
      </c>
      <c r="E14" s="2"/>
      <c r="F14" s="2"/>
      <c r="G14" s="2"/>
      <c r="H14" s="5"/>
      <c r="I14" s="2"/>
      <c r="J14" s="25">
        <v>0</v>
      </c>
      <c r="K14" s="15">
        <f t="shared" si="0"/>
        <v>0</v>
      </c>
      <c r="L14" s="15">
        <f t="shared" si="1"/>
        <v>0</v>
      </c>
      <c r="M14" s="15">
        <f t="shared" si="2"/>
        <v>0</v>
      </c>
      <c r="N14" s="15">
        <f t="shared" si="3"/>
        <v>0</v>
      </c>
      <c r="O14" s="15" t="s">
        <v>225</v>
      </c>
      <c r="P14" s="2"/>
      <c r="Q14" s="2"/>
      <c r="R14" s="2"/>
    </row>
    <row r="15" spans="1:18" x14ac:dyDescent="0.25">
      <c r="A15" s="15">
        <v>10</v>
      </c>
      <c r="B15" s="15" t="s">
        <v>115</v>
      </c>
      <c r="C15" s="15">
        <v>210</v>
      </c>
      <c r="D15" s="15" t="s">
        <v>61</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123</v>
      </c>
      <c r="C16" s="15">
        <v>95</v>
      </c>
      <c r="D16" s="15" t="s">
        <v>61</v>
      </c>
      <c r="E16" s="2"/>
      <c r="F16" s="2"/>
      <c r="G16" s="2"/>
      <c r="H16" s="5"/>
      <c r="I16" s="2"/>
      <c r="J16" s="25">
        <v>0</v>
      </c>
      <c r="K16" s="15">
        <f t="shared" si="0"/>
        <v>0</v>
      </c>
      <c r="L16" s="15">
        <f t="shared" si="1"/>
        <v>0</v>
      </c>
      <c r="M16" s="15">
        <f t="shared" si="2"/>
        <v>0</v>
      </c>
      <c r="N16" s="15">
        <f t="shared" si="3"/>
        <v>0</v>
      </c>
      <c r="O16" s="15" t="s">
        <v>225</v>
      </c>
      <c r="P16" s="2"/>
      <c r="Q16" s="2"/>
      <c r="R16" s="2"/>
    </row>
    <row r="17" spans="1:18" x14ac:dyDescent="0.25">
      <c r="A17" s="15">
        <v>12</v>
      </c>
      <c r="B17" s="15" t="s">
        <v>120</v>
      </c>
      <c r="C17" s="15">
        <v>43</v>
      </c>
      <c r="D17" s="15" t="s">
        <v>61</v>
      </c>
      <c r="E17" s="2"/>
      <c r="F17" s="2"/>
      <c r="G17" s="2"/>
      <c r="H17" s="5"/>
      <c r="I17" s="2"/>
      <c r="J17" s="25">
        <v>0</v>
      </c>
      <c r="K17" s="15">
        <f t="shared" si="0"/>
        <v>0</v>
      </c>
      <c r="L17" s="15">
        <f t="shared" si="1"/>
        <v>0</v>
      </c>
      <c r="M17" s="15">
        <f t="shared" si="2"/>
        <v>0</v>
      </c>
      <c r="N17" s="15">
        <f t="shared" si="3"/>
        <v>0</v>
      </c>
      <c r="O17" s="15" t="s">
        <v>225</v>
      </c>
      <c r="P17" s="2"/>
      <c r="Q17" s="2"/>
      <c r="R17" s="2"/>
    </row>
    <row r="18" spans="1:18" x14ac:dyDescent="0.25">
      <c r="A18" s="15">
        <v>13</v>
      </c>
      <c r="B18" s="15" t="s">
        <v>125</v>
      </c>
      <c r="C18" s="15">
        <v>25</v>
      </c>
      <c r="D18" s="15" t="s">
        <v>61</v>
      </c>
      <c r="E18" s="2"/>
      <c r="F18" s="2"/>
      <c r="G18" s="2"/>
      <c r="H18" s="5"/>
      <c r="I18" s="2"/>
      <c r="J18" s="25">
        <v>0</v>
      </c>
      <c r="K18" s="15">
        <f t="shared" si="0"/>
        <v>0</v>
      </c>
      <c r="L18" s="15">
        <f t="shared" si="1"/>
        <v>0</v>
      </c>
      <c r="M18" s="15">
        <f t="shared" si="2"/>
        <v>0</v>
      </c>
      <c r="N18" s="15">
        <f t="shared" si="3"/>
        <v>0</v>
      </c>
      <c r="O18" s="15" t="s">
        <v>225</v>
      </c>
      <c r="P18" s="2"/>
      <c r="Q18" s="2"/>
      <c r="R18" s="2"/>
    </row>
    <row r="19" spans="1:18" x14ac:dyDescent="0.25">
      <c r="A19" s="15">
        <v>14</v>
      </c>
      <c r="B19" s="15" t="s">
        <v>213</v>
      </c>
      <c r="C19" s="15">
        <v>9</v>
      </c>
      <c r="D19" s="15" t="s">
        <v>61</v>
      </c>
      <c r="E19" s="2"/>
      <c r="F19" s="2"/>
      <c r="G19" s="2"/>
      <c r="H19" s="5"/>
      <c r="I19" s="2"/>
      <c r="J19" s="25">
        <v>0</v>
      </c>
      <c r="K19" s="15">
        <f t="shared" si="0"/>
        <v>0</v>
      </c>
      <c r="L19" s="15">
        <f t="shared" si="1"/>
        <v>0</v>
      </c>
      <c r="M19" s="15">
        <f t="shared" si="2"/>
        <v>0</v>
      </c>
      <c r="N19" s="15">
        <f t="shared" si="3"/>
        <v>0</v>
      </c>
      <c r="O19" s="15" t="s">
        <v>225</v>
      </c>
      <c r="P19" s="2"/>
      <c r="Q19" s="2"/>
      <c r="R19" s="2"/>
    </row>
    <row r="20" spans="1:18" x14ac:dyDescent="0.25">
      <c r="A20" s="15">
        <v>15</v>
      </c>
      <c r="B20" s="15" t="s">
        <v>126</v>
      </c>
      <c r="C20" s="15">
        <v>144</v>
      </c>
      <c r="D20" s="15" t="s">
        <v>61</v>
      </c>
      <c r="E20" s="2"/>
      <c r="F20" s="2"/>
      <c r="G20" s="2"/>
      <c r="H20" s="5"/>
      <c r="I20" s="2"/>
      <c r="J20" s="25">
        <v>0</v>
      </c>
      <c r="K20" s="15">
        <f t="shared" si="0"/>
        <v>0</v>
      </c>
      <c r="L20" s="15">
        <f t="shared" si="1"/>
        <v>0</v>
      </c>
      <c r="M20" s="15">
        <f t="shared" si="2"/>
        <v>0</v>
      </c>
      <c r="N20" s="15">
        <f t="shared" si="3"/>
        <v>0</v>
      </c>
      <c r="O20" s="15" t="s">
        <v>225</v>
      </c>
      <c r="P20" s="2"/>
      <c r="Q20" s="2"/>
      <c r="R20" s="2"/>
    </row>
    <row r="21" spans="1:18" x14ac:dyDescent="0.25">
      <c r="A21" s="15">
        <v>16</v>
      </c>
      <c r="B21" s="15" t="s">
        <v>218</v>
      </c>
      <c r="C21" s="15">
        <v>100</v>
      </c>
      <c r="D21" s="15" t="s">
        <v>61</v>
      </c>
      <c r="E21" s="2"/>
      <c r="F21" s="2"/>
      <c r="G21" s="2"/>
      <c r="H21" s="5"/>
      <c r="I21" s="2"/>
      <c r="J21" s="25">
        <v>0</v>
      </c>
      <c r="K21" s="15">
        <f t="shared" si="0"/>
        <v>0</v>
      </c>
      <c r="L21" s="15">
        <f t="shared" si="1"/>
        <v>0</v>
      </c>
      <c r="M21" s="15">
        <f t="shared" si="2"/>
        <v>0</v>
      </c>
      <c r="N21" s="15">
        <f t="shared" si="3"/>
        <v>0</v>
      </c>
      <c r="O21" s="15" t="s">
        <v>225</v>
      </c>
      <c r="P21" s="2"/>
      <c r="Q21" s="2"/>
      <c r="R21" s="2"/>
    </row>
    <row r="22" spans="1:18" x14ac:dyDescent="0.25">
      <c r="A22" s="15">
        <v>17</v>
      </c>
      <c r="B22" s="15" t="s">
        <v>127</v>
      </c>
      <c r="C22" s="15">
        <v>220</v>
      </c>
      <c r="D22" s="15" t="s">
        <v>61</v>
      </c>
      <c r="E22" s="2"/>
      <c r="F22" s="2"/>
      <c r="G22" s="2"/>
      <c r="H22" s="5"/>
      <c r="I22" s="2"/>
      <c r="J22" s="25">
        <v>0</v>
      </c>
      <c r="K22" s="15">
        <f t="shared" si="0"/>
        <v>0</v>
      </c>
      <c r="L22" s="15">
        <f t="shared" si="1"/>
        <v>0</v>
      </c>
      <c r="M22" s="15">
        <f t="shared" si="2"/>
        <v>0</v>
      </c>
      <c r="N22" s="15">
        <f t="shared" si="3"/>
        <v>0</v>
      </c>
      <c r="O22" s="15" t="s">
        <v>225</v>
      </c>
      <c r="P22" s="2"/>
      <c r="Q22" s="2"/>
      <c r="R22" s="2"/>
    </row>
    <row r="23" spans="1:18" x14ac:dyDescent="0.25">
      <c r="A23" s="15">
        <v>18</v>
      </c>
      <c r="B23" s="15" t="s">
        <v>121</v>
      </c>
      <c r="C23" s="15">
        <v>2700</v>
      </c>
      <c r="D23" s="15" t="s">
        <v>61</v>
      </c>
      <c r="E23" s="2"/>
      <c r="F23" s="2"/>
      <c r="G23" s="2"/>
      <c r="H23" s="5"/>
      <c r="I23" s="2"/>
      <c r="J23" s="25">
        <v>0</v>
      </c>
      <c r="K23" s="15">
        <f t="shared" si="0"/>
        <v>0</v>
      </c>
      <c r="L23" s="15">
        <f t="shared" si="1"/>
        <v>0</v>
      </c>
      <c r="M23" s="15">
        <f t="shared" si="2"/>
        <v>0</v>
      </c>
      <c r="N23" s="15">
        <f t="shared" si="3"/>
        <v>0</v>
      </c>
      <c r="O23" s="15" t="s">
        <v>225</v>
      </c>
      <c r="P23" s="2"/>
      <c r="Q23" s="2"/>
      <c r="R23" s="2"/>
    </row>
    <row r="24" spans="1:18" x14ac:dyDescent="0.25">
      <c r="A24" s="15">
        <v>19</v>
      </c>
      <c r="B24" s="15" t="s">
        <v>214</v>
      </c>
      <c r="C24" s="15">
        <v>20</v>
      </c>
      <c r="D24" s="15" t="s">
        <v>61</v>
      </c>
      <c r="E24" s="2"/>
      <c r="F24" s="2"/>
      <c r="G24" s="2"/>
      <c r="H24" s="5"/>
      <c r="I24" s="2"/>
      <c r="J24" s="25">
        <v>0</v>
      </c>
      <c r="K24" s="15">
        <f t="shared" si="0"/>
        <v>0</v>
      </c>
      <c r="L24" s="15">
        <f t="shared" si="1"/>
        <v>0</v>
      </c>
      <c r="M24" s="15">
        <f t="shared" si="2"/>
        <v>0</v>
      </c>
      <c r="N24" s="15">
        <f t="shared" si="3"/>
        <v>0</v>
      </c>
      <c r="O24" s="15" t="s">
        <v>225</v>
      </c>
      <c r="P24" s="2"/>
      <c r="Q24" s="2"/>
      <c r="R24" s="2"/>
    </row>
    <row r="25" spans="1:18" x14ac:dyDescent="0.25">
      <c r="A25" s="15">
        <v>20</v>
      </c>
      <c r="B25" s="15" t="s">
        <v>122</v>
      </c>
      <c r="C25" s="15">
        <v>80</v>
      </c>
      <c r="D25" s="15" t="s">
        <v>61</v>
      </c>
      <c r="E25" s="2"/>
      <c r="F25" s="2"/>
      <c r="G25" s="2"/>
      <c r="H25" s="5"/>
      <c r="I25" s="2"/>
      <c r="J25" s="25">
        <v>0</v>
      </c>
      <c r="K25" s="15">
        <f t="shared" si="0"/>
        <v>0</v>
      </c>
      <c r="L25" s="15">
        <f t="shared" si="1"/>
        <v>0</v>
      </c>
      <c r="M25" s="15">
        <f t="shared" si="2"/>
        <v>0</v>
      </c>
      <c r="N25" s="15">
        <f t="shared" si="3"/>
        <v>0</v>
      </c>
      <c r="O25" s="15" t="s">
        <v>225</v>
      </c>
      <c r="P25" s="2"/>
      <c r="Q25" s="2"/>
      <c r="R25" s="2"/>
    </row>
    <row r="26" spans="1:18" x14ac:dyDescent="0.25">
      <c r="A26" s="15">
        <v>21</v>
      </c>
      <c r="B26" s="15" t="s">
        <v>219</v>
      </c>
      <c r="C26" s="15">
        <v>38</v>
      </c>
      <c r="D26" s="15" t="s">
        <v>61</v>
      </c>
      <c r="E26" s="2"/>
      <c r="F26" s="2"/>
      <c r="G26" s="2"/>
      <c r="H26" s="5"/>
      <c r="I26" s="2"/>
      <c r="J26" s="25">
        <v>0</v>
      </c>
      <c r="K26" s="15">
        <f t="shared" si="0"/>
        <v>0</v>
      </c>
      <c r="L26" s="15">
        <f t="shared" si="1"/>
        <v>0</v>
      </c>
      <c r="M26" s="15">
        <f t="shared" si="2"/>
        <v>0</v>
      </c>
      <c r="N26" s="15">
        <f t="shared" si="3"/>
        <v>0</v>
      </c>
      <c r="O26" s="15" t="s">
        <v>225</v>
      </c>
      <c r="P26" s="2"/>
      <c r="Q26" s="2"/>
      <c r="R26" s="2"/>
    </row>
    <row r="27" spans="1:18" x14ac:dyDescent="0.25">
      <c r="A27" s="15">
        <v>22</v>
      </c>
      <c r="B27" s="15" t="s">
        <v>128</v>
      </c>
      <c r="C27" s="15">
        <v>8000</v>
      </c>
      <c r="D27" s="15" t="s">
        <v>61</v>
      </c>
      <c r="E27" s="2"/>
      <c r="F27" s="2"/>
      <c r="G27" s="2"/>
      <c r="H27" s="5"/>
      <c r="I27" s="2"/>
      <c r="J27" s="25">
        <v>0</v>
      </c>
      <c r="K27" s="15">
        <f t="shared" si="0"/>
        <v>0</v>
      </c>
      <c r="L27" s="15">
        <f t="shared" si="1"/>
        <v>0</v>
      </c>
      <c r="M27" s="15">
        <f t="shared" si="2"/>
        <v>0</v>
      </c>
      <c r="N27" s="15">
        <f t="shared" si="3"/>
        <v>0</v>
      </c>
      <c r="O27" s="15" t="s">
        <v>225</v>
      </c>
      <c r="P27" s="2"/>
      <c r="Q27" s="2"/>
      <c r="R27" s="2"/>
    </row>
    <row r="28" spans="1:18" x14ac:dyDescent="0.25">
      <c r="A28" s="15">
        <v>23</v>
      </c>
      <c r="B28" s="15" t="s">
        <v>129</v>
      </c>
      <c r="C28" s="15">
        <v>110</v>
      </c>
      <c r="D28" s="15" t="s">
        <v>61</v>
      </c>
      <c r="E28" s="2"/>
      <c r="F28" s="2"/>
      <c r="G28" s="2"/>
      <c r="H28" s="5"/>
      <c r="I28" s="2"/>
      <c r="J28" s="25">
        <v>0</v>
      </c>
      <c r="K28" s="15">
        <f t="shared" si="0"/>
        <v>0</v>
      </c>
      <c r="L28" s="15">
        <f t="shared" si="1"/>
        <v>0</v>
      </c>
      <c r="M28" s="15">
        <f t="shared" si="2"/>
        <v>0</v>
      </c>
      <c r="N28" s="15">
        <f t="shared" si="3"/>
        <v>0</v>
      </c>
      <c r="O28" s="15" t="s">
        <v>225</v>
      </c>
      <c r="P28" s="2"/>
      <c r="Q28" s="2"/>
      <c r="R28" s="2"/>
    </row>
    <row r="29" spans="1:18" x14ac:dyDescent="0.25">
      <c r="A29" s="15">
        <v>24</v>
      </c>
      <c r="B29" s="15" t="s">
        <v>217</v>
      </c>
      <c r="C29" s="15">
        <v>160</v>
      </c>
      <c r="D29" s="15" t="s">
        <v>61</v>
      </c>
      <c r="E29" s="2"/>
      <c r="F29" s="2"/>
      <c r="G29" s="2"/>
      <c r="H29" s="5"/>
      <c r="I29" s="2"/>
      <c r="J29" s="25">
        <v>0</v>
      </c>
      <c r="K29" s="15">
        <f t="shared" si="0"/>
        <v>0</v>
      </c>
      <c r="L29" s="15">
        <f t="shared" si="1"/>
        <v>0</v>
      </c>
      <c r="M29" s="15">
        <f t="shared" si="2"/>
        <v>0</v>
      </c>
      <c r="N29" s="15">
        <f t="shared" si="3"/>
        <v>0</v>
      </c>
      <c r="O29" s="15" t="s">
        <v>225</v>
      </c>
      <c r="P29" s="2"/>
      <c r="Q29" s="2"/>
      <c r="R29" s="2"/>
    </row>
    <row r="30" spans="1:18" x14ac:dyDescent="0.25">
      <c r="A30" s="15">
        <v>25</v>
      </c>
      <c r="B30" s="15" t="s">
        <v>215</v>
      </c>
      <c r="C30" s="15">
        <v>400</v>
      </c>
      <c r="D30" s="15" t="s">
        <v>61</v>
      </c>
      <c r="E30" s="2"/>
      <c r="F30" s="2"/>
      <c r="G30" s="2"/>
      <c r="H30" s="5"/>
      <c r="I30" s="2"/>
      <c r="J30" s="25">
        <v>0</v>
      </c>
      <c r="K30" s="15">
        <f t="shared" si="0"/>
        <v>0</v>
      </c>
      <c r="L30" s="15">
        <f t="shared" si="1"/>
        <v>0</v>
      </c>
      <c r="M30" s="15">
        <f t="shared" si="2"/>
        <v>0</v>
      </c>
      <c r="N30" s="15">
        <f t="shared" si="3"/>
        <v>0</v>
      </c>
      <c r="O30" s="15" t="s">
        <v>225</v>
      </c>
      <c r="P30" s="2"/>
      <c r="Q30" s="2"/>
      <c r="R30" s="2"/>
    </row>
    <row r="31" spans="1:18" x14ac:dyDescent="0.25">
      <c r="A31" s="15">
        <v>26</v>
      </c>
      <c r="B31" s="15" t="s">
        <v>216</v>
      </c>
      <c r="C31" s="15">
        <v>500</v>
      </c>
      <c r="D31" s="15" t="s">
        <v>61</v>
      </c>
      <c r="E31" s="2"/>
      <c r="F31" s="2"/>
      <c r="G31" s="2"/>
      <c r="H31" s="5"/>
      <c r="I31" s="2"/>
      <c r="J31" s="25">
        <v>0</v>
      </c>
      <c r="K31" s="15">
        <f t="shared" si="0"/>
        <v>0</v>
      </c>
      <c r="L31" s="15">
        <f t="shared" si="1"/>
        <v>0</v>
      </c>
      <c r="M31" s="15">
        <f t="shared" si="2"/>
        <v>0</v>
      </c>
      <c r="N31" s="15">
        <f t="shared" si="3"/>
        <v>0</v>
      </c>
      <c r="O31" s="15" t="s">
        <v>225</v>
      </c>
      <c r="P31" s="2"/>
      <c r="Q31" s="2"/>
      <c r="R31" s="2"/>
    </row>
    <row r="32" spans="1:18" ht="15.75" thickBot="1" x14ac:dyDescent="0.3"/>
    <row r="33" spans="13:14" ht="15.75" thickBot="1" x14ac:dyDescent="0.3">
      <c r="M33" s="26" t="s">
        <v>154</v>
      </c>
      <c r="N33" s="27">
        <f>SUM(N6:N31)</f>
        <v>0</v>
      </c>
    </row>
  </sheetData>
  <sortState xmlns:xlrd2="http://schemas.microsoft.com/office/spreadsheetml/2017/richdata2" ref="B6:C31">
    <sortCondition ref="B6:B31"/>
  </sortState>
  <mergeCells count="3">
    <mergeCell ref="A3:D3"/>
    <mergeCell ref="P3:R3"/>
    <mergeCell ref="E3:J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7BFCF-C1D6-456B-880E-65F0C3C281CF}">
  <dimension ref="A1:R15"/>
  <sheetViews>
    <sheetView workbookViewId="0">
      <selection activeCell="B22" sqref="B22"/>
    </sheetView>
  </sheetViews>
  <sheetFormatPr baseColWidth="10" defaultRowHeight="15" x14ac:dyDescent="0.25"/>
  <cols>
    <col min="2" max="2" width="56.42578125" customWidth="1"/>
    <col min="3" max="5" width="17.85546875" customWidth="1"/>
    <col min="6" max="6" width="53.140625" customWidth="1"/>
    <col min="7" max="7" width="24.5703125" customWidth="1"/>
    <col min="8" max="8" width="13.5703125" customWidth="1"/>
    <col min="10" max="10" width="13.71093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9" t="s">
        <v>8</v>
      </c>
      <c r="B3" s="59"/>
      <c r="C3" s="59"/>
      <c r="D3" s="59"/>
      <c r="E3" s="61" t="s">
        <v>9</v>
      </c>
      <c r="F3" s="62"/>
      <c r="G3" s="62"/>
      <c r="H3" s="62"/>
      <c r="I3" s="62"/>
      <c r="J3" s="63"/>
      <c r="P3" s="60" t="s">
        <v>10</v>
      </c>
      <c r="Q3" s="60"/>
      <c r="R3" s="60"/>
    </row>
    <row r="4" spans="1:18" ht="90.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132</v>
      </c>
      <c r="C6" s="15">
        <v>670</v>
      </c>
      <c r="D6" s="15" t="s">
        <v>256</v>
      </c>
      <c r="E6" s="2"/>
      <c r="F6" s="2"/>
      <c r="G6" s="2"/>
      <c r="H6" s="12"/>
      <c r="I6" s="2"/>
      <c r="J6" s="25">
        <v>0</v>
      </c>
      <c r="K6" s="15">
        <f>I6+(I6*J6)</f>
        <v>0</v>
      </c>
      <c r="L6" s="15">
        <f>K6-I6</f>
        <v>0</v>
      </c>
      <c r="M6" s="15">
        <f>G6*K6</f>
        <v>0</v>
      </c>
      <c r="N6" s="15">
        <f>C6*K6</f>
        <v>0</v>
      </c>
      <c r="O6" s="15" t="s">
        <v>225</v>
      </c>
      <c r="P6" s="2"/>
      <c r="Q6" s="2"/>
      <c r="R6" s="2"/>
    </row>
    <row r="7" spans="1:18" x14ac:dyDescent="0.25">
      <c r="A7" s="15">
        <v>2</v>
      </c>
      <c r="B7" s="15" t="s">
        <v>130</v>
      </c>
      <c r="C7" s="15">
        <v>620</v>
      </c>
      <c r="D7" s="15" t="s">
        <v>61</v>
      </c>
      <c r="E7" s="2"/>
      <c r="F7" s="2"/>
      <c r="G7" s="2"/>
      <c r="H7" s="5"/>
      <c r="I7" s="2"/>
      <c r="J7" s="25">
        <v>0</v>
      </c>
      <c r="K7" s="15">
        <f t="shared" ref="K7:K13" si="0">I7+(I7*J7)</f>
        <v>0</v>
      </c>
      <c r="L7" s="15">
        <f t="shared" ref="L7:L13" si="1">K7-I7</f>
        <v>0</v>
      </c>
      <c r="M7" s="15">
        <f t="shared" ref="M7:M13" si="2">G7*K7</f>
        <v>0</v>
      </c>
      <c r="N7" s="15">
        <f t="shared" ref="N7:N13" si="3">C7*K7</f>
        <v>0</v>
      </c>
      <c r="O7" s="15" t="s">
        <v>225</v>
      </c>
      <c r="P7" s="2"/>
      <c r="Q7" s="2"/>
      <c r="R7" s="2"/>
    </row>
    <row r="8" spans="1:18" x14ac:dyDescent="0.25">
      <c r="A8" s="15">
        <v>3</v>
      </c>
      <c r="B8" s="15" t="s">
        <v>131</v>
      </c>
      <c r="C8" s="15">
        <v>20</v>
      </c>
      <c r="D8" s="15" t="s">
        <v>61</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133</v>
      </c>
      <c r="C9" s="15">
        <v>3</v>
      </c>
      <c r="D9" s="15" t="s">
        <v>61</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57">
        <v>5</v>
      </c>
      <c r="B10" s="57" t="s">
        <v>134</v>
      </c>
      <c r="C10" s="57">
        <v>575</v>
      </c>
      <c r="D10" s="57" t="s">
        <v>61</v>
      </c>
      <c r="E10" s="2"/>
      <c r="F10" s="2"/>
      <c r="G10" s="2"/>
      <c r="H10" s="5"/>
      <c r="I10" s="2"/>
      <c r="J10" s="58">
        <v>0</v>
      </c>
      <c r="K10" s="57">
        <f t="shared" si="0"/>
        <v>0</v>
      </c>
      <c r="L10" s="57">
        <f t="shared" si="1"/>
        <v>0</v>
      </c>
      <c r="M10" s="57">
        <f t="shared" si="2"/>
        <v>0</v>
      </c>
      <c r="N10" s="57">
        <f t="shared" si="3"/>
        <v>0</v>
      </c>
      <c r="O10" s="57" t="s">
        <v>225</v>
      </c>
      <c r="P10" s="2" t="s">
        <v>257</v>
      </c>
      <c r="Q10" s="2"/>
      <c r="R10" s="2"/>
    </row>
    <row r="11" spans="1:18" x14ac:dyDescent="0.25">
      <c r="A11" s="15">
        <v>6</v>
      </c>
      <c r="B11" s="15" t="s">
        <v>135</v>
      </c>
      <c r="C11" s="15">
        <v>8</v>
      </c>
      <c r="D11" s="15" t="s">
        <v>136</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202</v>
      </c>
      <c r="C12" s="15">
        <v>55</v>
      </c>
      <c r="D12" s="15" t="s">
        <v>256</v>
      </c>
      <c r="E12" s="2"/>
      <c r="F12" s="2"/>
      <c r="G12" s="2"/>
      <c r="H12" s="5"/>
      <c r="I12" s="2"/>
      <c r="J12" s="25">
        <v>0</v>
      </c>
      <c r="K12" s="15">
        <f t="shared" si="0"/>
        <v>0</v>
      </c>
      <c r="L12" s="15">
        <f t="shared" si="1"/>
        <v>0</v>
      </c>
      <c r="M12" s="15">
        <f t="shared" si="2"/>
        <v>0</v>
      </c>
      <c r="N12" s="15">
        <f t="shared" si="3"/>
        <v>0</v>
      </c>
      <c r="O12" s="15" t="s">
        <v>225</v>
      </c>
      <c r="P12" s="2"/>
      <c r="Q12" s="2"/>
      <c r="R12" s="2"/>
    </row>
    <row r="13" spans="1:18" x14ac:dyDescent="0.25">
      <c r="A13" s="15">
        <v>8</v>
      </c>
      <c r="B13" s="15" t="s">
        <v>203</v>
      </c>
      <c r="C13" s="15">
        <v>96</v>
      </c>
      <c r="D13" s="15" t="s">
        <v>61</v>
      </c>
      <c r="E13" s="2"/>
      <c r="F13" s="2"/>
      <c r="G13" s="2"/>
      <c r="H13" s="5"/>
      <c r="I13" s="2"/>
      <c r="J13" s="25">
        <v>0</v>
      </c>
      <c r="K13" s="15">
        <f t="shared" si="0"/>
        <v>0</v>
      </c>
      <c r="L13" s="15">
        <f t="shared" si="1"/>
        <v>0</v>
      </c>
      <c r="M13" s="15">
        <f t="shared" si="2"/>
        <v>0</v>
      </c>
      <c r="N13" s="15">
        <f t="shared" si="3"/>
        <v>0</v>
      </c>
      <c r="O13" s="15" t="s">
        <v>225</v>
      </c>
      <c r="P13" s="2"/>
      <c r="Q13" s="2"/>
      <c r="R13" s="2"/>
    </row>
    <row r="14" spans="1:18" ht="15.75" thickBot="1" x14ac:dyDescent="0.3"/>
    <row r="15" spans="1:18" ht="15.75" thickBot="1" x14ac:dyDescent="0.3">
      <c r="M15" s="28" t="s">
        <v>155</v>
      </c>
      <c r="N15" s="27">
        <f>SUM(N6:N13)</f>
        <v>0</v>
      </c>
    </row>
  </sheetData>
  <mergeCells count="3">
    <mergeCell ref="A3:D3"/>
    <mergeCell ref="P3:R3"/>
    <mergeCell ref="E3:J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AEB0-766D-41D3-A389-7984BE2AA808}">
  <dimension ref="A1:R22"/>
  <sheetViews>
    <sheetView workbookViewId="0">
      <selection activeCell="I16" sqref="I16"/>
    </sheetView>
  </sheetViews>
  <sheetFormatPr baseColWidth="10" defaultRowHeight="15" x14ac:dyDescent="0.25"/>
  <cols>
    <col min="2" max="2" width="59.28515625" customWidth="1"/>
    <col min="3" max="3" width="17.85546875" customWidth="1"/>
    <col min="4" max="4" width="12" customWidth="1"/>
    <col min="5" max="5" width="17.85546875" customWidth="1"/>
    <col min="6" max="6" width="53.140625" customWidth="1"/>
    <col min="7" max="7" width="24.5703125" customWidth="1"/>
    <col min="8" max="8" width="13.28515625" customWidth="1"/>
    <col min="10" max="10" width="13.1406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9" t="s">
        <v>8</v>
      </c>
      <c r="B3" s="59"/>
      <c r="C3" s="59"/>
      <c r="D3" s="59"/>
      <c r="E3" s="61" t="s">
        <v>9</v>
      </c>
      <c r="F3" s="62"/>
      <c r="G3" s="62"/>
      <c r="H3" s="62"/>
      <c r="I3" s="62"/>
      <c r="J3" s="63"/>
      <c r="P3" s="60" t="s">
        <v>10</v>
      </c>
      <c r="Q3" s="60"/>
      <c r="R3" s="60"/>
    </row>
    <row r="4" spans="1:18" ht="90.75" thickBot="1" x14ac:dyDescent="0.3">
      <c r="A4" s="4" t="s">
        <v>0</v>
      </c>
      <c r="B4" s="4" t="s">
        <v>2</v>
      </c>
      <c r="C4" s="4" t="s">
        <v>3</v>
      </c>
      <c r="D4" s="4" t="s">
        <v>58</v>
      </c>
      <c r="E4" s="1" t="s">
        <v>1</v>
      </c>
      <c r="F4" s="1" t="s">
        <v>5</v>
      </c>
      <c r="G4" s="1" t="s">
        <v>152</v>
      </c>
      <c r="H4" s="11" t="s">
        <v>12</v>
      </c>
      <c r="I4" s="1" t="s">
        <v>229</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137</v>
      </c>
      <c r="C6" s="15">
        <v>472</v>
      </c>
      <c r="D6" s="15" t="s">
        <v>61</v>
      </c>
      <c r="E6" s="2"/>
      <c r="F6" s="2"/>
      <c r="G6" s="2"/>
      <c r="H6" s="12"/>
      <c r="I6" s="2"/>
      <c r="J6" s="25">
        <v>0</v>
      </c>
      <c r="K6" s="15">
        <f>I6+(I6*J6)</f>
        <v>0</v>
      </c>
      <c r="L6" s="15">
        <f>K6-I6</f>
        <v>0</v>
      </c>
      <c r="M6" s="15">
        <f>G6*K6</f>
        <v>0</v>
      </c>
      <c r="N6" s="15">
        <f>C6*K6</f>
        <v>0</v>
      </c>
      <c r="O6" s="15" t="s">
        <v>225</v>
      </c>
      <c r="P6" s="2"/>
      <c r="Q6" s="2"/>
      <c r="R6" s="2"/>
    </row>
    <row r="7" spans="1:18" x14ac:dyDescent="0.25">
      <c r="A7" s="15">
        <v>2</v>
      </c>
      <c r="B7" s="15" t="s">
        <v>138</v>
      </c>
      <c r="C7" s="15">
        <v>1350</v>
      </c>
      <c r="D7" s="15" t="s">
        <v>61</v>
      </c>
      <c r="E7" s="2"/>
      <c r="F7" s="2"/>
      <c r="G7" s="2"/>
      <c r="H7" s="5"/>
      <c r="I7" s="2"/>
      <c r="J7" s="25">
        <v>0</v>
      </c>
      <c r="K7" s="15">
        <f t="shared" ref="K7:K20" si="0">I7+(I7*J7)</f>
        <v>0</v>
      </c>
      <c r="L7" s="15">
        <f t="shared" ref="L7:L20" si="1">K7-I7</f>
        <v>0</v>
      </c>
      <c r="M7" s="15">
        <f t="shared" ref="M7:M20" si="2">G7*K7</f>
        <v>0</v>
      </c>
      <c r="N7" s="15">
        <f t="shared" ref="N7:N20" si="3">C7*K7</f>
        <v>0</v>
      </c>
      <c r="O7" s="15" t="s">
        <v>225</v>
      </c>
      <c r="P7" s="2"/>
      <c r="Q7" s="2"/>
      <c r="R7" s="2"/>
    </row>
    <row r="8" spans="1:18" x14ac:dyDescent="0.25">
      <c r="A8" s="15">
        <v>3</v>
      </c>
      <c r="B8" s="15" t="s">
        <v>221</v>
      </c>
      <c r="C8" s="15">
        <v>500</v>
      </c>
      <c r="D8" s="15" t="s">
        <v>61</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139</v>
      </c>
      <c r="C9" s="15">
        <v>236000</v>
      </c>
      <c r="D9" s="15" t="s">
        <v>61</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15">
        <v>5</v>
      </c>
      <c r="B10" s="15" t="s">
        <v>220</v>
      </c>
      <c r="C10" s="15">
        <v>50000</v>
      </c>
      <c r="D10" s="15" t="s">
        <v>61</v>
      </c>
      <c r="E10" s="2"/>
      <c r="F10" s="2"/>
      <c r="G10" s="2"/>
      <c r="H10" s="5"/>
      <c r="I10" s="2"/>
      <c r="J10" s="25">
        <v>0</v>
      </c>
      <c r="K10" s="15">
        <f t="shared" si="0"/>
        <v>0</v>
      </c>
      <c r="L10" s="15">
        <f t="shared" si="1"/>
        <v>0</v>
      </c>
      <c r="M10" s="15">
        <f t="shared" si="2"/>
        <v>0</v>
      </c>
      <c r="N10" s="15">
        <f t="shared" si="3"/>
        <v>0</v>
      </c>
      <c r="O10" s="15" t="s">
        <v>225</v>
      </c>
      <c r="P10" s="2"/>
      <c r="Q10" s="2"/>
      <c r="R10" s="2"/>
    </row>
    <row r="11" spans="1:18" x14ac:dyDescent="0.25">
      <c r="A11" s="15">
        <v>6</v>
      </c>
      <c r="B11" s="15" t="s">
        <v>140</v>
      </c>
      <c r="C11" s="15">
        <v>165000</v>
      </c>
      <c r="D11" s="15" t="s">
        <v>61</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141</v>
      </c>
      <c r="C12" s="15">
        <v>27500</v>
      </c>
      <c r="D12" s="15" t="s">
        <v>61</v>
      </c>
      <c r="E12" s="2"/>
      <c r="F12" s="2"/>
      <c r="G12" s="2"/>
      <c r="H12" s="5"/>
      <c r="I12" s="2"/>
      <c r="J12" s="25">
        <v>0.01</v>
      </c>
      <c r="K12" s="15">
        <f t="shared" si="0"/>
        <v>0</v>
      </c>
      <c r="L12" s="15">
        <f t="shared" si="1"/>
        <v>0</v>
      </c>
      <c r="M12" s="15">
        <f t="shared" si="2"/>
        <v>0</v>
      </c>
      <c r="N12" s="15">
        <f t="shared" si="3"/>
        <v>0</v>
      </c>
      <c r="O12" s="15" t="s">
        <v>225</v>
      </c>
      <c r="P12" s="2"/>
      <c r="Q12" s="2"/>
      <c r="R12" s="2"/>
    </row>
    <row r="13" spans="1:18" x14ac:dyDescent="0.25">
      <c r="A13" s="15">
        <v>8</v>
      </c>
      <c r="B13" s="15" t="s">
        <v>142</v>
      </c>
      <c r="C13" s="15">
        <v>20820</v>
      </c>
      <c r="D13" s="15" t="s">
        <v>61</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143</v>
      </c>
      <c r="C14" s="15">
        <v>36530</v>
      </c>
      <c r="D14" s="15" t="s">
        <v>61</v>
      </c>
      <c r="E14" s="2"/>
      <c r="F14" s="2"/>
      <c r="G14" s="2"/>
      <c r="H14" s="5"/>
      <c r="I14" s="2"/>
      <c r="J14" s="25">
        <v>0</v>
      </c>
      <c r="K14" s="15">
        <f t="shared" si="0"/>
        <v>0</v>
      </c>
      <c r="L14" s="15">
        <f t="shared" si="1"/>
        <v>0</v>
      </c>
      <c r="M14" s="15">
        <f t="shared" si="2"/>
        <v>0</v>
      </c>
      <c r="N14" s="15">
        <f t="shared" si="3"/>
        <v>0</v>
      </c>
      <c r="O14" s="15" t="s">
        <v>225</v>
      </c>
      <c r="P14" s="2"/>
      <c r="Q14" s="2"/>
      <c r="R14" s="2"/>
    </row>
    <row r="15" spans="1:18" x14ac:dyDescent="0.25">
      <c r="A15" s="15">
        <v>10</v>
      </c>
      <c r="B15" s="15" t="s">
        <v>144</v>
      </c>
      <c r="C15" s="15">
        <v>17000</v>
      </c>
      <c r="D15" s="15" t="s">
        <v>61</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145</v>
      </c>
      <c r="C16" s="15">
        <v>4680</v>
      </c>
      <c r="D16" s="15" t="s">
        <v>61</v>
      </c>
      <c r="E16" s="2"/>
      <c r="F16" s="2"/>
      <c r="G16" s="2"/>
      <c r="H16" s="5"/>
      <c r="I16" s="2"/>
      <c r="J16" s="25">
        <v>0</v>
      </c>
      <c r="K16" s="15">
        <f t="shared" si="0"/>
        <v>0</v>
      </c>
      <c r="L16" s="15">
        <f t="shared" si="1"/>
        <v>0</v>
      </c>
      <c r="M16" s="15">
        <f t="shared" si="2"/>
        <v>0</v>
      </c>
      <c r="N16" s="15">
        <f t="shared" si="3"/>
        <v>0</v>
      </c>
      <c r="O16" s="15" t="s">
        <v>225</v>
      </c>
      <c r="P16" s="2"/>
      <c r="Q16" s="2"/>
      <c r="R16" s="2"/>
    </row>
    <row r="17" spans="1:18" x14ac:dyDescent="0.25">
      <c r="A17" s="15">
        <v>12</v>
      </c>
      <c r="B17" s="15" t="s">
        <v>146</v>
      </c>
      <c r="C17" s="15">
        <v>33</v>
      </c>
      <c r="D17" s="15" t="s">
        <v>61</v>
      </c>
      <c r="E17" s="2"/>
      <c r="F17" s="2"/>
      <c r="G17" s="2"/>
      <c r="H17" s="5"/>
      <c r="I17" s="2"/>
      <c r="J17" s="25">
        <v>0</v>
      </c>
      <c r="K17" s="15">
        <f t="shared" si="0"/>
        <v>0</v>
      </c>
      <c r="L17" s="15">
        <f t="shared" si="1"/>
        <v>0</v>
      </c>
      <c r="M17" s="15">
        <f t="shared" si="2"/>
        <v>0</v>
      </c>
      <c r="N17" s="15">
        <f t="shared" si="3"/>
        <v>0</v>
      </c>
      <c r="O17" s="15" t="s">
        <v>225</v>
      </c>
      <c r="P17" s="2"/>
      <c r="Q17" s="2"/>
      <c r="R17" s="2"/>
    </row>
    <row r="18" spans="1:18" x14ac:dyDescent="0.25">
      <c r="A18" s="15">
        <v>13</v>
      </c>
      <c r="B18" s="15" t="s">
        <v>147</v>
      </c>
      <c r="C18" s="15">
        <v>50</v>
      </c>
      <c r="D18" s="15" t="s">
        <v>61</v>
      </c>
      <c r="E18" s="2"/>
      <c r="F18" s="2"/>
      <c r="G18" s="2"/>
      <c r="H18" s="5"/>
      <c r="I18" s="2"/>
      <c r="J18" s="25">
        <v>0</v>
      </c>
      <c r="K18" s="15">
        <f t="shared" si="0"/>
        <v>0</v>
      </c>
      <c r="L18" s="15">
        <f t="shared" si="1"/>
        <v>0</v>
      </c>
      <c r="M18" s="15">
        <f t="shared" si="2"/>
        <v>0</v>
      </c>
      <c r="N18" s="15">
        <f t="shared" si="3"/>
        <v>0</v>
      </c>
      <c r="O18" s="15" t="s">
        <v>225</v>
      </c>
      <c r="P18" s="2"/>
      <c r="Q18" s="2"/>
      <c r="R18" s="2"/>
    </row>
    <row r="19" spans="1:18" x14ac:dyDescent="0.25">
      <c r="A19" s="15">
        <v>14</v>
      </c>
      <c r="B19" s="15" t="s">
        <v>148</v>
      </c>
      <c r="C19" s="15">
        <v>50</v>
      </c>
      <c r="D19" s="15" t="s">
        <v>61</v>
      </c>
      <c r="E19" s="2"/>
      <c r="F19" s="2"/>
      <c r="G19" s="2"/>
      <c r="H19" s="5"/>
      <c r="I19" s="2"/>
      <c r="J19" s="25">
        <v>0</v>
      </c>
      <c r="K19" s="15">
        <f t="shared" si="0"/>
        <v>0</v>
      </c>
      <c r="L19" s="15">
        <f t="shared" si="1"/>
        <v>0</v>
      </c>
      <c r="M19" s="15">
        <f t="shared" si="2"/>
        <v>0</v>
      </c>
      <c r="N19" s="15">
        <f t="shared" si="3"/>
        <v>0</v>
      </c>
      <c r="O19" s="15" t="s">
        <v>225</v>
      </c>
      <c r="P19" s="2"/>
      <c r="Q19" s="2"/>
      <c r="R19" s="2"/>
    </row>
    <row r="20" spans="1:18" x14ac:dyDescent="0.25">
      <c r="A20" s="15">
        <v>15</v>
      </c>
      <c r="B20" s="15" t="s">
        <v>149</v>
      </c>
      <c r="C20" s="15">
        <v>200</v>
      </c>
      <c r="D20" s="15" t="s">
        <v>61</v>
      </c>
      <c r="E20" s="2"/>
      <c r="F20" s="2"/>
      <c r="G20" s="2"/>
      <c r="H20" s="5"/>
      <c r="I20" s="2"/>
      <c r="J20" s="25">
        <v>0</v>
      </c>
      <c r="K20" s="15">
        <f t="shared" si="0"/>
        <v>0</v>
      </c>
      <c r="L20" s="15">
        <f t="shared" si="1"/>
        <v>0</v>
      </c>
      <c r="M20" s="15">
        <f t="shared" si="2"/>
        <v>0</v>
      </c>
      <c r="N20" s="15">
        <f t="shared" si="3"/>
        <v>0</v>
      </c>
      <c r="O20" s="15" t="s">
        <v>225</v>
      </c>
      <c r="P20" s="2"/>
      <c r="Q20" s="2"/>
      <c r="R20" s="2"/>
    </row>
    <row r="21" spans="1:18" ht="15.75" thickBot="1" x14ac:dyDescent="0.3"/>
    <row r="22" spans="1:18" ht="15.75" thickBot="1" x14ac:dyDescent="0.3">
      <c r="M22" s="28" t="s">
        <v>155</v>
      </c>
      <c r="N22" s="27">
        <f>SUM(N6:N20)</f>
        <v>0</v>
      </c>
    </row>
  </sheetData>
  <mergeCells count="3">
    <mergeCell ref="A3:D3"/>
    <mergeCell ref="P3:R3"/>
    <mergeCell ref="E3:J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3361D0-FF07-4B64-AB08-A142EDE4C4BA}">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75F6A33A-F1A8-43E9-BE61-E1DC82896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3537C1-2686-4A09-9366-9BB566B1D1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Hovedside</vt:lpstr>
      <vt:lpstr>Forklaring</vt:lpstr>
      <vt:lpstr>Bordmiljø og engangsservice</vt:lpstr>
      <vt:lpstr>Personlig hygiene, beskyttelse</vt:lpstr>
      <vt:lpstr>Tørkesystemer</vt:lpstr>
      <vt:lpstr>Hygiene og renhold</vt:lpstr>
      <vt:lpstr>Renholdsrekvisita</vt:lpstr>
      <vt:lpstr>Matter</vt:lpstr>
      <vt:lpstr>Avfallshåndtering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Inger Lise Evju Fjeldly</dc:creator>
  <cp:lastModifiedBy>Inger Lise Evju Fjeldly</cp:lastModifiedBy>
  <cp:lastPrinted>2026-05-13T10:05:34Z</cp:lastPrinted>
  <dcterms:created xsi:type="dcterms:W3CDTF">2026-03-26T07:37:45Z</dcterms:created>
  <dcterms:modified xsi:type="dcterms:W3CDTF">2026-08-11T08:17:54Z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